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ilvijac\Downloads\Za objavo(2)\Za objavo\"/>
    </mc:Choice>
  </mc:AlternateContent>
  <xr:revisionPtr revIDLastSave="0" documentId="13_ncr:1_{97D4968C-00A6-4870-A0D1-B2C09E956EAD}" xr6:coauthVersionLast="47" xr6:coauthVersionMax="47" xr10:uidLastSave="{00000000-0000-0000-0000-000000000000}"/>
  <bookViews>
    <workbookView xWindow="22932" yWindow="-792" windowWidth="23256" windowHeight="13896" tabRatio="958" activeTab="5" xr2:uid="{4CF03ECB-1B2A-47E5-921C-111098A7CEA7}"/>
  </bookViews>
  <sheets>
    <sheet name="SKLOP 1 - MKO 27" sheetId="1" r:id="rId1"/>
    <sheet name="List1" sheetId="4" state="hidden" r:id="rId2"/>
    <sheet name="SKLOP 2 - MKO 28" sheetId="5" r:id="rId3"/>
    <sheet name=" SKLOP 3 - MKO 29" sheetId="6" r:id="rId4"/>
    <sheet name="SKLOP 4 - KO 27" sheetId="7" r:id="rId5"/>
    <sheet name="SKLOP 5 - KO 28" sheetId="8" r:id="rId6"/>
    <sheet name="SKLOP 6 - KO 29" sheetId="2" r:id="rId7"/>
    <sheet name="SKLOP 7 - BIO 27" sheetId="9" r:id="rId8"/>
    <sheet name="SKLOP 8 - BIO 28" sheetId="3" r:id="rId9"/>
    <sheet name="SKLOP 9 - BIO 29" sheetId="10" r:id="rId10"/>
  </sheets>
  <definedNames>
    <definedName name="_Hlk109192867" localSheetId="0">'SKLOP 1 - MKO 27'!#REF!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2" i="10" l="1"/>
  <c r="C12" i="3"/>
  <c r="C12" i="9"/>
  <c r="C16" i="2"/>
  <c r="C16" i="8"/>
  <c r="C16" i="7"/>
  <c r="C16" i="6"/>
  <c r="C16" i="1"/>
  <c r="C23" i="1"/>
  <c r="C15" i="1"/>
  <c r="C23" i="5"/>
  <c r="C15" i="5"/>
  <c r="C21" i="5" s="1"/>
  <c r="C23" i="6"/>
  <c r="C15" i="6"/>
  <c r="C11" i="10"/>
  <c r="C15" i="10" s="1"/>
  <c r="C11" i="9"/>
  <c r="C15" i="9" s="1"/>
  <c r="C15" i="8"/>
  <c r="C21" i="8" s="1"/>
  <c r="C15" i="7"/>
  <c r="C11" i="3"/>
  <c r="C15" i="3" s="1"/>
  <c r="C16" i="5" l="1"/>
  <c r="C18" i="5" s="1"/>
  <c r="C21" i="1"/>
  <c r="C24" i="1" s="1"/>
  <c r="C18" i="1"/>
  <c r="C24" i="5"/>
  <c r="C21" i="6"/>
  <c r="C18" i="6"/>
  <c r="C13" i="10"/>
  <c r="C13" i="9"/>
  <c r="C18" i="8"/>
  <c r="C21" i="7"/>
  <c r="C18" i="7"/>
  <c r="C24" i="6"/>
  <c r="C13" i="3"/>
  <c r="C15" i="2"/>
  <c r="C21" i="2" l="1"/>
  <c r="C18" i="2"/>
</calcChain>
</file>

<file path=xl/sharedStrings.xml><?xml version="1.0" encoding="utf-8"?>
<sst xmlns="http://schemas.openxmlformats.org/spreadsheetml/2006/main" count="294" uniqueCount="63">
  <si>
    <t>Postavka</t>
  </si>
  <si>
    <t xml:space="preserve">Cena na tono </t>
  </si>
  <si>
    <t>IZJAVA PONUDNIKA:</t>
  </si>
  <si>
    <t>Izjavljamo:</t>
  </si>
  <si>
    <t xml:space="preserve">Podpis in žig ponudnika </t>
  </si>
  <si>
    <t>Ponudbena cena</t>
  </si>
  <si>
    <t>Ta obrazec se naloži v zavihek Druge priloge</t>
  </si>
  <si>
    <t xml:space="preserve">Ponudnik: </t>
  </si>
  <si>
    <t>(naziv in naslov)</t>
  </si>
  <si>
    <t>Ponudbena cena vsebuje:</t>
  </si>
  <si>
    <t>Končna cena mora vsebovati vse stroške, popuste in rabate. Naknadno naročnik ne bo priznaval nobenih stroškov, ki niso zajeti v ponudbeno ceno.</t>
  </si>
  <si>
    <t>Cene so za čas sklenitve pogodbe fiksne.</t>
  </si>
  <si>
    <r>
      <t>Pri obdelavi mešanih komunalnih odpadkov, za odlaganje na odlagališču, ne bo ostalo več ostanka kot smo navedli v ponudbi. Če bo zaradi okoliščin delež ostanka odpadkov višji od napovedanega v ponudbi, bomo sami krili stroške odlaganja presežka nad maksimalno predvidenim odstotkom ostanka mešanih komunalnih odpadkov za odlaganje.</t>
    </r>
    <r>
      <rPr>
        <sz val="12"/>
        <color theme="1"/>
        <rFont val="Calibri"/>
        <family val="2"/>
        <charset val="238"/>
      </rPr>
      <t xml:space="preserve"> </t>
    </r>
  </si>
  <si>
    <t>Predvidene količine so določene na podlagi porabe preteklih let in so informativne narave, izbrani izvajalec bo obdelal odpadke glede na zahteve naročnika in ni upravičen do nadomestil na račun razlike med načrtovana in dejansko količino odpadkov.</t>
  </si>
  <si>
    <t>Ponudnik mora pri pripravi ponudbe in določanju cene upoštevati vse materialne in nematerialne stroške, ki bodo potrebni za izvedbo predmeta naročila, vključno s stroški dela, stroški materiala, stroški tehtanja, stroški izdelave ponudbene dokumentacije in z vsemi stroški za pripravo, izdajanje in vodenje evidenčnih listov...</t>
  </si>
  <si>
    <t>1.</t>
  </si>
  <si>
    <t>2.</t>
  </si>
  <si>
    <t>3.</t>
  </si>
  <si>
    <t>4.</t>
  </si>
  <si>
    <t>5.</t>
  </si>
  <si>
    <t>6.</t>
  </si>
  <si>
    <t>Vrednost DDV</t>
  </si>
  <si>
    <t>7.</t>
  </si>
  <si>
    <t>9.</t>
  </si>
  <si>
    <t>8.</t>
  </si>
  <si>
    <t>10.</t>
  </si>
  <si>
    <t>OSTANEK MEŠANIH KOMUNALNIH ODPADKOV ZA ODLAGANJE PO OBDELAVI (učinkovitost obdelave mešanih komunalnih odpadkov) v % (vrednost ne sme presegati 5 %).</t>
  </si>
  <si>
    <t>Ocenjena količina za čas trajanja pogodbe v tonah</t>
  </si>
  <si>
    <t>Cena prevoza na tono odpadka v EUR brez DDV</t>
  </si>
  <si>
    <t>Mešani komunalni odpadki</t>
  </si>
  <si>
    <t>Kosovni odpadki</t>
  </si>
  <si>
    <t>Biološki odpadki</t>
  </si>
  <si>
    <t>Predvidena vrednost odlaganja ostanka mešanih komunalnih odpadkov (upoštevana vrednost 41,25 EUR na tono) (9=6x8x41,25)</t>
  </si>
  <si>
    <t>Ponudnik izpolni predračun v postavkah 1. in 2.</t>
  </si>
  <si>
    <t>Ponudnik izpolni predračun v postavkah 1., 2. in 8.</t>
  </si>
  <si>
    <t xml:space="preserve">Ponudnik izpolni predračun v postavkah 1. in 2. </t>
  </si>
  <si>
    <r>
      <t>PODROBNI PONUDBENI PREDRAČUN za sklop 1</t>
    </r>
    <r>
      <rPr>
        <sz val="8"/>
        <color theme="1"/>
        <rFont val="Calibri"/>
        <family val="2"/>
        <charset val="238"/>
      </rPr>
      <t> </t>
    </r>
  </si>
  <si>
    <t>1. 1. 2028 - 31. 12. 2028</t>
  </si>
  <si>
    <t>1. 1. 2029 - 31. 12. 2029</t>
  </si>
  <si>
    <r>
      <t>PODROBNI PONUDBENI PREDRAČUN za sklop 3</t>
    </r>
    <r>
      <rPr>
        <sz val="8"/>
        <color theme="1"/>
        <rFont val="Calibri"/>
        <family val="2"/>
        <charset val="238"/>
      </rPr>
      <t> </t>
    </r>
  </si>
  <si>
    <r>
      <t>PODROBNI PONUDBENI PREDRAČUN za sklop 2</t>
    </r>
    <r>
      <rPr>
        <sz val="8"/>
        <color theme="1"/>
        <rFont val="Calibri"/>
        <family val="2"/>
        <charset val="238"/>
      </rPr>
      <t> </t>
    </r>
  </si>
  <si>
    <t xml:space="preserve">PODROBNI PONUDBENI PREDRAČUN za sklop 4 </t>
  </si>
  <si>
    <t xml:space="preserve">PODROBNI PONUDBENI PREDRAČUN za sklop 5 </t>
  </si>
  <si>
    <t xml:space="preserve">PODROBNI PONUDBENI PREDRAČUN za sklop 6 </t>
  </si>
  <si>
    <t>PODROBNI PONUDBENI PREDRAČUN za sklop 8</t>
  </si>
  <si>
    <t>PODROBNI PONUDBENI PREDRAČUN za sklop 9</t>
  </si>
  <si>
    <t>1. 3. 2027 - 31. 12. 2027</t>
  </si>
  <si>
    <t>Cena stroška prevzema in obdelave ter dokončne oskrbe mešanih komunalnih odpadkov na tono v EUR brez DDV</t>
  </si>
  <si>
    <t>Cena stroška prevzema in obdelave ter dokončne oskrbe kosovnih odpadkov na tono v EUR brez DDV</t>
  </si>
  <si>
    <t>Cena stroška prevzema in obdelave ter dokončne oskrbe bioloških odpadkov na tono v EUR brez DDV</t>
  </si>
  <si>
    <r>
      <t xml:space="preserve">Skupaj strošek obdelave mešanih komunalnih odpadkov v EUR z DDV </t>
    </r>
    <r>
      <rPr>
        <b/>
        <sz val="10"/>
        <color theme="1"/>
        <rFont val="Calibri"/>
        <family val="2"/>
        <charset val="238"/>
      </rPr>
      <t>za tono</t>
    </r>
    <r>
      <rPr>
        <sz val="10"/>
        <color theme="1"/>
        <rFont val="Calibri"/>
        <family val="2"/>
        <charset val="238"/>
      </rPr>
      <t xml:space="preserve"> (5=3+4)</t>
    </r>
  </si>
  <si>
    <t>Skupaj strošek obdelave mešanih komunalnih odpadkov v EUR brez DDV (3=1+2)</t>
  </si>
  <si>
    <t>Skupna vrednost brez predvidene vrednosti odlaganja ostanka mešanih komunalnih odpadkov v EUR brez DDV (7=3x6)</t>
  </si>
  <si>
    <t>Skupaj strošek obdelave mešanih komunalnih odpadkov s predvideno vrednostjo odlaganja ostanka mešanih komunalnih odpadkov v EUR brez DDV za čas trajanja pogodbena razmerja (10=7+9)</t>
  </si>
  <si>
    <t>Skupaj strošek obdelave kosovnih odpadkov v EUR brez DDV (3=1+2)</t>
  </si>
  <si>
    <r>
      <t xml:space="preserve">Skupaj strošek obdelava kosovnih odpadkov v EUR z DDV </t>
    </r>
    <r>
      <rPr>
        <b/>
        <sz val="10"/>
        <color theme="1"/>
        <rFont val="Calibri"/>
        <family val="2"/>
        <charset val="238"/>
      </rPr>
      <t>za tono</t>
    </r>
    <r>
      <rPr>
        <sz val="10"/>
        <color theme="1"/>
        <rFont val="Calibri"/>
        <family val="2"/>
        <charset val="238"/>
      </rPr>
      <t xml:space="preserve"> (5=3+4)</t>
    </r>
  </si>
  <si>
    <r>
      <t>Skupaj strošek obdelava kosovnih odpadkov v EUR brez DDV za čas trajanja pogodbena razmerja (7=3x6)</t>
    </r>
    <r>
      <rPr>
        <sz val="10"/>
        <color theme="1"/>
        <rFont val="Calibri"/>
        <family val="2"/>
        <charset val="238"/>
      </rPr>
      <t xml:space="preserve"> </t>
    </r>
  </si>
  <si>
    <t>Skupaj strošek obdelave bioloških odpadkov v EUR brez DDV (3=1+2)</t>
  </si>
  <si>
    <r>
      <t xml:space="preserve">Skupaj strošek obdelave bioloških odpadkov v EUR z DDV </t>
    </r>
    <r>
      <rPr>
        <b/>
        <sz val="11"/>
        <color theme="1"/>
        <rFont val="Calibri"/>
        <family val="2"/>
        <charset val="238"/>
      </rPr>
      <t>za tono</t>
    </r>
    <r>
      <rPr>
        <sz val="11"/>
        <color theme="1"/>
        <rFont val="Calibri"/>
        <family val="2"/>
        <charset val="238"/>
      </rPr>
      <t xml:space="preserve"> (5=3+4)</t>
    </r>
  </si>
  <si>
    <t xml:space="preserve">Skupaj strošek obdelave bioloških odpadkov v EUR brez DDV za čas trajanja pogodbena razmerja (7=3x6) </t>
  </si>
  <si>
    <t>PODROBNI PONUDBENI PREDRAČUN za sklop 7</t>
  </si>
  <si>
    <t>26. 11. 2026 - 31. 12. 2027</t>
  </si>
  <si>
    <t>Ocenjena količina za čas trajanja v tonah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</si>
</sst>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sz val="10"/>
      <color theme="1"/>
      <name val="Calibri"/>
      <family val="2"/>
      <charset val="238"/>
    </font>
    <font>
      <sz val="11"/>
      <color theme="1"/>
      <name val="Calibri"/>
      <family val="2"/>
      <charset val="238"/>
    </font>
    <font>
      <b/>
      <sz val="12"/>
      <color theme="1"/>
      <name val="Calibri"/>
      <family val="2"/>
      <charset val="238"/>
    </font>
    <font>
      <sz val="8"/>
      <color theme="1"/>
      <name val="Calibri"/>
      <family val="2"/>
      <charset val="238"/>
    </font>
    <font>
      <i/>
      <sz val="11"/>
      <color theme="1"/>
      <name val="Calibri"/>
      <family val="2"/>
      <charset val="238"/>
    </font>
    <font>
      <sz val="12"/>
      <color theme="1"/>
      <name val="Calibri"/>
      <family val="2"/>
      <charset val="238"/>
    </font>
    <font>
      <b/>
      <sz val="10"/>
      <color theme="1"/>
      <name val="Calibri"/>
      <family val="2"/>
      <charset val="238"/>
    </font>
    <font>
      <i/>
      <sz val="10"/>
      <color theme="1"/>
      <name val="Calibri"/>
      <family val="2"/>
      <charset val="238"/>
    </font>
    <font>
      <b/>
      <u/>
      <sz val="12"/>
      <color theme="1"/>
      <name val="Calibri"/>
      <family val="2"/>
      <charset val="238"/>
    </font>
    <font>
      <b/>
      <u/>
      <sz val="11"/>
      <color theme="1"/>
      <name val="Calibri"/>
      <family val="2"/>
      <charset val="238"/>
    </font>
    <font>
      <b/>
      <sz val="11"/>
      <color theme="1"/>
      <name val="Calibri"/>
      <family val="2"/>
      <charset val="238"/>
    </font>
    <font>
      <sz val="11"/>
      <color rgb="FFFF0000"/>
      <name val="Calibri"/>
      <family val="2"/>
      <charset val="238"/>
    </font>
    <font>
      <b/>
      <sz val="10"/>
      <color theme="0"/>
      <name val="Calibri"/>
      <family val="2"/>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1">
    <xf numFmtId="0" fontId="0" fillId="0" borderId="0" xfId="0"/>
    <xf numFmtId="0" fontId="2" fillId="0" borderId="0" xfId="0" applyFont="1"/>
    <xf numFmtId="0" fontId="3" fillId="0" borderId="0" xfId="0" applyFont="1" applyAlignment="1">
      <alignment horizontal="center" vertical="center"/>
    </xf>
    <xf numFmtId="0" fontId="5" fillId="0" borderId="0" xfId="0" applyFont="1"/>
    <xf numFmtId="0" fontId="4" fillId="0" borderId="0" xfId="0" applyFont="1" applyAlignment="1">
      <alignment horizontal="justify" vertical="center"/>
    </xf>
    <xf numFmtId="0" fontId="3" fillId="0" borderId="2" xfId="0" applyFont="1" applyBorder="1" applyAlignment="1">
      <alignment horizontal="center" vertical="center" wrapText="1"/>
    </xf>
    <xf numFmtId="0" fontId="2" fillId="0" borderId="0" xfId="0" applyFont="1" applyProtection="1">
      <protection locked="0"/>
    </xf>
    <xf numFmtId="0" fontId="1" fillId="0" borderId="3" xfId="0" applyFont="1" applyBorder="1" applyAlignment="1">
      <alignment vertical="center" wrapText="1"/>
    </xf>
    <xf numFmtId="4" fontId="7" fillId="0" borderId="5"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justify" vertical="center"/>
    </xf>
    <xf numFmtId="0" fontId="3" fillId="0" borderId="0" xfId="0" applyFont="1" applyAlignment="1">
      <alignment horizontal="justify" vertical="center"/>
    </xf>
    <xf numFmtId="0" fontId="9" fillId="0" borderId="0" xfId="0" applyFont="1" applyAlignment="1" applyProtection="1">
      <alignment horizontal="right" vertical="center"/>
      <protection locked="0"/>
    </xf>
    <xf numFmtId="0" fontId="10"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vertical="center"/>
    </xf>
    <xf numFmtId="0" fontId="11" fillId="0" borderId="0" xfId="0" applyFont="1" applyAlignment="1">
      <alignment vertical="center"/>
    </xf>
    <xf numFmtId="0" fontId="2" fillId="0" borderId="0" xfId="0" applyFont="1" applyAlignment="1" applyProtection="1">
      <alignment horizontal="center" vertical="center"/>
      <protection locked="0"/>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center" wrapText="1"/>
    </xf>
    <xf numFmtId="0" fontId="11" fillId="0" borderId="1" xfId="0" applyFont="1" applyBorder="1" applyAlignment="1">
      <alignment vertical="center" wrapText="1"/>
    </xf>
    <xf numFmtId="0" fontId="2" fillId="0" borderId="1" xfId="0" applyFont="1" applyBorder="1" applyAlignment="1">
      <alignment vertical="center" wrapText="1"/>
    </xf>
    <xf numFmtId="4" fontId="7" fillId="2" borderId="1" xfId="0" applyNumberFormat="1" applyFont="1" applyFill="1" applyBorder="1" applyAlignment="1" applyProtection="1">
      <alignment horizontal="center" vertical="center" wrapText="1"/>
      <protection locked="0"/>
    </xf>
    <xf numFmtId="4"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12" fillId="0" borderId="0" xfId="0" applyFont="1" applyAlignment="1">
      <alignment vertical="center"/>
    </xf>
    <xf numFmtId="10" fontId="13" fillId="2" borderId="3" xfId="0" applyNumberFormat="1" applyFont="1" applyFill="1" applyBorder="1" applyAlignment="1" applyProtection="1">
      <alignment horizontal="center" vertical="center" wrapText="1"/>
      <protection locked="0"/>
    </xf>
    <xf numFmtId="0" fontId="7" fillId="0" borderId="0" xfId="0" applyFont="1" applyAlignment="1">
      <alignment vertical="center" wrapText="1"/>
    </xf>
    <xf numFmtId="4" fontId="7" fillId="0" borderId="6"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1" fillId="0" borderId="6"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4" fontId="7" fillId="2" borderId="6" xfId="0" applyNumberFormat="1" applyFont="1" applyFill="1" applyBorder="1" applyAlignment="1" applyProtection="1">
      <alignment horizontal="center" vertical="center" wrapText="1"/>
      <protection locked="0"/>
    </xf>
    <xf numFmtId="4" fontId="7" fillId="2" borderId="4" xfId="0" applyNumberFormat="1" applyFont="1" applyFill="1" applyBorder="1" applyAlignment="1" applyProtection="1">
      <alignment horizontal="center" vertical="center" wrapText="1"/>
      <protection locked="0"/>
    </xf>
    <xf numFmtId="4" fontId="7" fillId="2" borderId="3" xfId="0" applyNumberFormat="1" applyFont="1" applyFill="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15429-53F9-45CE-A235-E1D9B67809B8}">
  <dimension ref="A1:R44"/>
  <sheetViews>
    <sheetView workbookViewId="0">
      <selection activeCell="C5" sqref="C5"/>
    </sheetView>
  </sheetViews>
  <sheetFormatPr defaultColWidth="9.140625" defaultRowHeight="15" x14ac:dyDescent="0.25"/>
  <cols>
    <col min="1" max="1" width="5.5703125" style="6" customWidth="1"/>
    <col min="2" max="2" width="41" style="6" customWidth="1"/>
    <col min="3" max="3" width="63.5703125" style="6" customWidth="1"/>
    <col min="4" max="18" width="8.85546875" style="1" customWidth="1"/>
    <col min="19" max="16384" width="9.140625" style="6"/>
  </cols>
  <sheetData>
    <row r="1" spans="1:3" s="1" customFormat="1" x14ac:dyDescent="0.25"/>
    <row r="2" spans="1:3" s="1" customFormat="1" ht="15.75" x14ac:dyDescent="0.25">
      <c r="C2" s="2" t="s">
        <v>36</v>
      </c>
    </row>
    <row r="3" spans="1:3" s="1" customFormat="1" ht="15.75" x14ac:dyDescent="0.25">
      <c r="C3" s="2" t="s">
        <v>29</v>
      </c>
    </row>
    <row r="4" spans="1:3" s="1" customFormat="1" ht="15.75" x14ac:dyDescent="0.25">
      <c r="C4" s="2" t="s">
        <v>61</v>
      </c>
    </row>
    <row r="5" spans="1:3" s="1" customFormat="1" x14ac:dyDescent="0.25">
      <c r="B5" s="1" t="s">
        <v>7</v>
      </c>
      <c r="C5" s="6"/>
    </row>
    <row r="6" spans="1:3" s="1" customFormat="1" x14ac:dyDescent="0.25">
      <c r="B6" s="3" t="s">
        <v>8</v>
      </c>
    </row>
    <row r="7" spans="1:3" s="1" customFormat="1" ht="15.75" thickBot="1" x14ac:dyDescent="0.3">
      <c r="B7" s="4"/>
    </row>
    <row r="8" spans="1:3" s="1" customFormat="1" ht="16.5" customHeight="1" thickBot="1" x14ac:dyDescent="0.3">
      <c r="A8" s="41" t="s">
        <v>0</v>
      </c>
      <c r="B8" s="42"/>
      <c r="C8" s="5" t="s">
        <v>5</v>
      </c>
    </row>
    <row r="9" spans="1:3" ht="15" customHeight="1" x14ac:dyDescent="0.25">
      <c r="A9" s="43" t="s">
        <v>15</v>
      </c>
      <c r="B9" s="35" t="s">
        <v>47</v>
      </c>
      <c r="C9" s="38"/>
    </row>
    <row r="10" spans="1:3" x14ac:dyDescent="0.25">
      <c r="A10" s="44"/>
      <c r="B10" s="36"/>
      <c r="C10" s="39"/>
    </row>
    <row r="11" spans="1:3" ht="15.75" thickBot="1" x14ac:dyDescent="0.3">
      <c r="A11" s="45"/>
      <c r="B11" s="37"/>
      <c r="C11" s="40"/>
    </row>
    <row r="12" spans="1:3" x14ac:dyDescent="0.25">
      <c r="A12" s="43" t="s">
        <v>16</v>
      </c>
      <c r="B12" s="35" t="s">
        <v>28</v>
      </c>
      <c r="C12" s="38"/>
    </row>
    <row r="13" spans="1:3" x14ac:dyDescent="0.25">
      <c r="A13" s="44"/>
      <c r="B13" s="36"/>
      <c r="C13" s="39"/>
    </row>
    <row r="14" spans="1:3" ht="15.75" thickBot="1" x14ac:dyDescent="0.3">
      <c r="A14" s="45"/>
      <c r="B14" s="37"/>
      <c r="C14" s="40"/>
    </row>
    <row r="15" spans="1:3" s="1" customFormat="1" ht="26.25" thickBot="1" x14ac:dyDescent="0.3">
      <c r="A15" s="19" t="s">
        <v>17</v>
      </c>
      <c r="B15" s="7" t="s">
        <v>51</v>
      </c>
      <c r="C15" s="8">
        <f>C9+C12</f>
        <v>0</v>
      </c>
    </row>
    <row r="16" spans="1:3" s="1" customFormat="1" x14ac:dyDescent="0.25">
      <c r="A16" s="43" t="s">
        <v>18</v>
      </c>
      <c r="B16" s="35" t="s">
        <v>21</v>
      </c>
      <c r="C16" s="33">
        <f>0.095*C15</f>
        <v>0</v>
      </c>
    </row>
    <row r="17" spans="1:3" s="1" customFormat="1" ht="15.75" thickBot="1" x14ac:dyDescent="0.3">
      <c r="A17" s="45"/>
      <c r="B17" s="37"/>
      <c r="C17" s="34"/>
    </row>
    <row r="18" spans="1:3" s="1" customFormat="1" ht="15" customHeight="1" x14ac:dyDescent="0.25">
      <c r="A18" s="43" t="s">
        <v>19</v>
      </c>
      <c r="B18" s="35" t="s">
        <v>50</v>
      </c>
      <c r="C18" s="33">
        <f>C15+C16</f>
        <v>0</v>
      </c>
    </row>
    <row r="19" spans="1:3" s="1" customFormat="1" ht="15.75" thickBot="1" x14ac:dyDescent="0.3">
      <c r="A19" s="45"/>
      <c r="B19" s="37"/>
      <c r="C19" s="34"/>
    </row>
    <row r="20" spans="1:3" s="1" customFormat="1" ht="26.25" thickBot="1" x14ac:dyDescent="0.3">
      <c r="A20" s="19" t="s">
        <v>20</v>
      </c>
      <c r="B20" s="7" t="s">
        <v>27</v>
      </c>
      <c r="C20" s="8">
        <v>3600</v>
      </c>
    </row>
    <row r="21" spans="1:3" s="1" customFormat="1" ht="39" thickBot="1" x14ac:dyDescent="0.3">
      <c r="A21" s="19" t="s">
        <v>22</v>
      </c>
      <c r="B21" s="20" t="s">
        <v>52</v>
      </c>
      <c r="C21" s="9">
        <f>C15*C20</f>
        <v>0</v>
      </c>
    </row>
    <row r="22" spans="1:3" ht="51.75" thickBot="1" x14ac:dyDescent="0.3">
      <c r="A22" s="19" t="s">
        <v>24</v>
      </c>
      <c r="B22" s="7" t="s">
        <v>26</v>
      </c>
      <c r="C22" s="31"/>
    </row>
    <row r="23" spans="1:3" s="1" customFormat="1" ht="39" thickBot="1" x14ac:dyDescent="0.3">
      <c r="A23" s="19" t="s">
        <v>23</v>
      </c>
      <c r="B23" s="7" t="s">
        <v>32</v>
      </c>
      <c r="C23" s="8">
        <f>C20*C22*41.25</f>
        <v>0</v>
      </c>
    </row>
    <row r="24" spans="1:3" s="1" customFormat="1" ht="65.25" customHeight="1" thickBot="1" x14ac:dyDescent="0.3">
      <c r="A24" s="19" t="s">
        <v>25</v>
      </c>
      <c r="B24" s="20" t="s">
        <v>53</v>
      </c>
      <c r="C24" s="8">
        <f>C23+C21</f>
        <v>0</v>
      </c>
    </row>
    <row r="25" spans="1:3" s="1" customFormat="1" x14ac:dyDescent="0.25">
      <c r="B25" s="10" t="s">
        <v>34</v>
      </c>
    </row>
    <row r="26" spans="1:3" s="1" customFormat="1" x14ac:dyDescent="0.25">
      <c r="B26" s="10"/>
    </row>
    <row r="27" spans="1:3" s="1" customFormat="1" ht="15.75" x14ac:dyDescent="0.25">
      <c r="B27" s="11" t="s">
        <v>2</v>
      </c>
    </row>
    <row r="28" spans="1:3" s="1" customFormat="1" ht="15.75" x14ac:dyDescent="0.25">
      <c r="B28" s="12"/>
    </row>
    <row r="29" spans="1:3" x14ac:dyDescent="0.25">
      <c r="B29" s="14" t="s">
        <v>9</v>
      </c>
    </row>
    <row r="30" spans="1:3" x14ac:dyDescent="0.25">
      <c r="B30" s="15"/>
    </row>
    <row r="31" spans="1:3" ht="60" x14ac:dyDescent="0.25">
      <c r="B31" s="15" t="s">
        <v>10</v>
      </c>
      <c r="C31" s="18" t="s">
        <v>6</v>
      </c>
    </row>
    <row r="32" spans="1:3" x14ac:dyDescent="0.25">
      <c r="B32" s="16"/>
    </row>
    <row r="33" spans="2:2" ht="135" x14ac:dyDescent="0.25">
      <c r="B33" s="15" t="s">
        <v>14</v>
      </c>
    </row>
    <row r="34" spans="2:2" x14ac:dyDescent="0.25">
      <c r="B34" s="16"/>
    </row>
    <row r="35" spans="2:2" x14ac:dyDescent="0.25">
      <c r="B35" s="30" t="s">
        <v>11</v>
      </c>
    </row>
    <row r="36" spans="2:2" x14ac:dyDescent="0.25">
      <c r="B36" s="17"/>
    </row>
    <row r="37" spans="2:2" ht="90" x14ac:dyDescent="0.25">
      <c r="B37" s="15" t="s">
        <v>13</v>
      </c>
    </row>
    <row r="39" spans="2:2" x14ac:dyDescent="0.25">
      <c r="B39" s="6" t="s">
        <v>3</v>
      </c>
    </row>
    <row r="40" spans="2:2" ht="135" x14ac:dyDescent="0.25">
      <c r="B40" s="15" t="s">
        <v>12</v>
      </c>
    </row>
    <row r="44" spans="2:2" ht="15.75" x14ac:dyDescent="0.25">
      <c r="B44" s="13" t="s">
        <v>4</v>
      </c>
    </row>
  </sheetData>
  <sheetProtection algorithmName="SHA-512" hashValue="p00gJ1Ea/hnB7BVF4YjTs9N5nktaU/gYxr2nUsTQV4RPfJefzH5vGnHm+ASVI0yGgZhSP4/Trc8CM9+N1XQUSg==" saltValue="L9xbObwLFIULOoDoBU+wgQ==" spinCount="100000" sheet="1" selectLockedCells="1"/>
  <mergeCells count="13">
    <mergeCell ref="A8:B8"/>
    <mergeCell ref="A9:A11"/>
    <mergeCell ref="A12:A14"/>
    <mergeCell ref="A16:A17"/>
    <mergeCell ref="A18:A19"/>
    <mergeCell ref="B18:B19"/>
    <mergeCell ref="B16:B17"/>
    <mergeCell ref="C18:C19"/>
    <mergeCell ref="B9:B11"/>
    <mergeCell ref="C9:C11"/>
    <mergeCell ref="B12:B14"/>
    <mergeCell ref="C12:C14"/>
    <mergeCell ref="C16:C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0C58-EB6B-46C3-B159-881E3A9829B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F63DA-58B3-4420-8541-B7F668B3F11B}">
  <dimension ref="A1:R44"/>
  <sheetViews>
    <sheetView workbookViewId="0">
      <selection activeCell="C5" sqref="C5"/>
    </sheetView>
  </sheetViews>
  <sheetFormatPr defaultColWidth="9.140625" defaultRowHeight="15" x14ac:dyDescent="0.25"/>
  <cols>
    <col min="1" max="1" width="5.5703125" style="6" customWidth="1"/>
    <col min="2" max="2" width="41" style="6" customWidth="1"/>
    <col min="3" max="3" width="63.5703125" style="6" customWidth="1"/>
    <col min="4" max="18" width="8.85546875" style="1" customWidth="1"/>
    <col min="19" max="16384" width="9.140625" style="6"/>
  </cols>
  <sheetData>
    <row r="1" spans="1:3" s="1" customFormat="1" x14ac:dyDescent="0.25"/>
    <row r="2" spans="1:3" s="1" customFormat="1" ht="15.75" x14ac:dyDescent="0.25">
      <c r="C2" s="2" t="s">
        <v>40</v>
      </c>
    </row>
    <row r="3" spans="1:3" s="1" customFormat="1" ht="15.75" x14ac:dyDescent="0.25">
      <c r="C3" s="2" t="s">
        <v>29</v>
      </c>
    </row>
    <row r="4" spans="1:3" s="1" customFormat="1" ht="15.75" x14ac:dyDescent="0.25">
      <c r="C4" s="2" t="s">
        <v>37</v>
      </c>
    </row>
    <row r="5" spans="1:3" s="1" customFormat="1" x14ac:dyDescent="0.25">
      <c r="B5" s="1" t="s">
        <v>7</v>
      </c>
      <c r="C5" s="6"/>
    </row>
    <row r="6" spans="1:3" s="1" customFormat="1" x14ac:dyDescent="0.25">
      <c r="B6" s="3" t="s">
        <v>8</v>
      </c>
    </row>
    <row r="7" spans="1:3" s="1" customFormat="1" ht="15.75" thickBot="1" x14ac:dyDescent="0.3">
      <c r="B7" s="4"/>
    </row>
    <row r="8" spans="1:3" s="1" customFormat="1" ht="16.5" customHeight="1" thickBot="1" x14ac:dyDescent="0.3">
      <c r="A8" s="41" t="s">
        <v>0</v>
      </c>
      <c r="B8" s="42"/>
      <c r="C8" s="5" t="s">
        <v>5</v>
      </c>
    </row>
    <row r="9" spans="1:3" ht="15" customHeight="1" x14ac:dyDescent="0.25">
      <c r="A9" s="43" t="s">
        <v>15</v>
      </c>
      <c r="B9" s="35" t="s">
        <v>47</v>
      </c>
      <c r="C9" s="38"/>
    </row>
    <row r="10" spans="1:3" x14ac:dyDescent="0.25">
      <c r="A10" s="44"/>
      <c r="B10" s="36"/>
      <c r="C10" s="39"/>
    </row>
    <row r="11" spans="1:3" ht="15.75" thickBot="1" x14ac:dyDescent="0.3">
      <c r="A11" s="45"/>
      <c r="B11" s="37"/>
      <c r="C11" s="40"/>
    </row>
    <row r="12" spans="1:3" x14ac:dyDescent="0.25">
      <c r="A12" s="43" t="s">
        <v>16</v>
      </c>
      <c r="B12" s="35" t="s">
        <v>28</v>
      </c>
      <c r="C12" s="38"/>
    </row>
    <row r="13" spans="1:3" x14ac:dyDescent="0.25">
      <c r="A13" s="44"/>
      <c r="B13" s="36"/>
      <c r="C13" s="39"/>
    </row>
    <row r="14" spans="1:3" ht="15.75" thickBot="1" x14ac:dyDescent="0.3">
      <c r="A14" s="45"/>
      <c r="B14" s="37"/>
      <c r="C14" s="40"/>
    </row>
    <row r="15" spans="1:3" s="1" customFormat="1" ht="26.25" thickBot="1" x14ac:dyDescent="0.3">
      <c r="A15" s="19" t="s">
        <v>17</v>
      </c>
      <c r="B15" s="7" t="s">
        <v>51</v>
      </c>
      <c r="C15" s="8">
        <f>C9+C12</f>
        <v>0</v>
      </c>
    </row>
    <row r="16" spans="1:3" s="1" customFormat="1" x14ac:dyDescent="0.25">
      <c r="A16" s="43" t="s">
        <v>18</v>
      </c>
      <c r="B16" s="35" t="s">
        <v>21</v>
      </c>
      <c r="C16" s="33">
        <f>0.095*C15</f>
        <v>0</v>
      </c>
    </row>
    <row r="17" spans="1:3" s="1" customFormat="1" ht="15.75" thickBot="1" x14ac:dyDescent="0.3">
      <c r="A17" s="45"/>
      <c r="B17" s="37"/>
      <c r="C17" s="34"/>
    </row>
    <row r="18" spans="1:3" s="1" customFormat="1" ht="15" customHeight="1" x14ac:dyDescent="0.25">
      <c r="A18" s="43" t="s">
        <v>19</v>
      </c>
      <c r="B18" s="35" t="s">
        <v>50</v>
      </c>
      <c r="C18" s="33">
        <f>C15+C16</f>
        <v>0</v>
      </c>
    </row>
    <row r="19" spans="1:3" s="1" customFormat="1" ht="15.75" thickBot="1" x14ac:dyDescent="0.3">
      <c r="A19" s="45"/>
      <c r="B19" s="37"/>
      <c r="C19" s="34"/>
    </row>
    <row r="20" spans="1:3" s="1" customFormat="1" ht="26.25" thickBot="1" x14ac:dyDescent="0.3">
      <c r="A20" s="19" t="s">
        <v>20</v>
      </c>
      <c r="B20" s="7" t="s">
        <v>27</v>
      </c>
      <c r="C20" s="8">
        <v>3600</v>
      </c>
    </row>
    <row r="21" spans="1:3" s="1" customFormat="1" ht="39" thickBot="1" x14ac:dyDescent="0.3">
      <c r="A21" s="19" t="s">
        <v>22</v>
      </c>
      <c r="B21" s="20" t="s">
        <v>52</v>
      </c>
      <c r="C21" s="9">
        <f>C15*C20</f>
        <v>0</v>
      </c>
    </row>
    <row r="22" spans="1:3" ht="51.75" thickBot="1" x14ac:dyDescent="0.3">
      <c r="A22" s="19" t="s">
        <v>24</v>
      </c>
      <c r="B22" s="7" t="s">
        <v>26</v>
      </c>
      <c r="C22" s="31"/>
    </row>
    <row r="23" spans="1:3" s="1" customFormat="1" ht="39" thickBot="1" x14ac:dyDescent="0.3">
      <c r="A23" s="19" t="s">
        <v>23</v>
      </c>
      <c r="B23" s="7" t="s">
        <v>32</v>
      </c>
      <c r="C23" s="8">
        <f>C20*C22*41.25</f>
        <v>0</v>
      </c>
    </row>
    <row r="24" spans="1:3" s="1" customFormat="1" ht="59.25" customHeight="1" thickBot="1" x14ac:dyDescent="0.3">
      <c r="A24" s="19" t="s">
        <v>25</v>
      </c>
      <c r="B24" s="20" t="s">
        <v>53</v>
      </c>
      <c r="C24" s="8">
        <f>C23+C21</f>
        <v>0</v>
      </c>
    </row>
    <row r="25" spans="1:3" s="1" customFormat="1" x14ac:dyDescent="0.25">
      <c r="B25" s="10" t="s">
        <v>34</v>
      </c>
    </row>
    <row r="26" spans="1:3" s="1" customFormat="1" x14ac:dyDescent="0.25">
      <c r="B26" s="10"/>
    </row>
    <row r="27" spans="1:3" s="1" customFormat="1" ht="15.75" x14ac:dyDescent="0.25">
      <c r="B27" s="11" t="s">
        <v>2</v>
      </c>
    </row>
    <row r="28" spans="1:3" s="1" customFormat="1" ht="15.75" x14ac:dyDescent="0.25">
      <c r="B28" s="12"/>
    </row>
    <row r="29" spans="1:3" x14ac:dyDescent="0.25">
      <c r="B29" s="14" t="s">
        <v>9</v>
      </c>
    </row>
    <row r="30" spans="1:3" x14ac:dyDescent="0.25">
      <c r="B30" s="15"/>
    </row>
    <row r="31" spans="1:3" ht="60" x14ac:dyDescent="0.25">
      <c r="B31" s="15" t="s">
        <v>10</v>
      </c>
      <c r="C31" s="18" t="s">
        <v>6</v>
      </c>
    </row>
    <row r="32" spans="1:3" x14ac:dyDescent="0.25">
      <c r="B32" s="16"/>
    </row>
    <row r="33" spans="2:2" ht="135" x14ac:dyDescent="0.25">
      <c r="B33" s="15" t="s">
        <v>14</v>
      </c>
    </row>
    <row r="34" spans="2:2" x14ac:dyDescent="0.25">
      <c r="B34" s="16"/>
    </row>
    <row r="35" spans="2:2" x14ac:dyDescent="0.25">
      <c r="B35" s="30" t="s">
        <v>11</v>
      </c>
    </row>
    <row r="36" spans="2:2" x14ac:dyDescent="0.25">
      <c r="B36" s="17"/>
    </row>
    <row r="37" spans="2:2" ht="90" x14ac:dyDescent="0.25">
      <c r="B37" s="15" t="s">
        <v>13</v>
      </c>
    </row>
    <row r="39" spans="2:2" x14ac:dyDescent="0.25">
      <c r="B39" s="6" t="s">
        <v>3</v>
      </c>
    </row>
    <row r="40" spans="2:2" ht="135" x14ac:dyDescent="0.25">
      <c r="B40" s="15" t="s">
        <v>12</v>
      </c>
    </row>
    <row r="44" spans="2:2" ht="15.75" x14ac:dyDescent="0.25">
      <c r="B44" s="13" t="s">
        <v>4</v>
      </c>
    </row>
  </sheetData>
  <sheetProtection sheet="1" objects="1" scenarios="1" selectLockedCells="1"/>
  <mergeCells count="13">
    <mergeCell ref="A16:A17"/>
    <mergeCell ref="B16:B17"/>
    <mergeCell ref="C16:C17"/>
    <mergeCell ref="A18:A19"/>
    <mergeCell ref="B18:B19"/>
    <mergeCell ref="C18:C19"/>
    <mergeCell ref="A8:B8"/>
    <mergeCell ref="A9:A11"/>
    <mergeCell ref="B9:B11"/>
    <mergeCell ref="C9:C11"/>
    <mergeCell ref="A12:A14"/>
    <mergeCell ref="B12:B14"/>
    <mergeCell ref="C12:C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A47F-F6E7-4A51-8ED0-42366E1E8E60}">
  <dimension ref="A1:R44"/>
  <sheetViews>
    <sheetView workbookViewId="0">
      <selection activeCell="C5" sqref="C5"/>
    </sheetView>
  </sheetViews>
  <sheetFormatPr defaultColWidth="9.140625" defaultRowHeight="15" x14ac:dyDescent="0.25"/>
  <cols>
    <col min="1" max="1" width="5.5703125" style="6" customWidth="1"/>
    <col min="2" max="2" width="41" style="6" customWidth="1"/>
    <col min="3" max="3" width="63.5703125" style="6" customWidth="1"/>
    <col min="4" max="18" width="8.85546875" style="1" customWidth="1"/>
    <col min="19" max="16384" width="9.140625" style="6"/>
  </cols>
  <sheetData>
    <row r="1" spans="1:3" s="1" customFormat="1" x14ac:dyDescent="0.25"/>
    <row r="2" spans="1:3" s="1" customFormat="1" ht="15.75" x14ac:dyDescent="0.25">
      <c r="C2" s="2" t="s">
        <v>39</v>
      </c>
    </row>
    <row r="3" spans="1:3" s="1" customFormat="1" ht="15.75" x14ac:dyDescent="0.25">
      <c r="C3" s="2" t="s">
        <v>29</v>
      </c>
    </row>
    <row r="4" spans="1:3" s="1" customFormat="1" ht="15.75" x14ac:dyDescent="0.25">
      <c r="C4" s="2" t="s">
        <v>38</v>
      </c>
    </row>
    <row r="5" spans="1:3" s="1" customFormat="1" x14ac:dyDescent="0.25">
      <c r="B5" s="1" t="s">
        <v>7</v>
      </c>
      <c r="C5" s="6"/>
    </row>
    <row r="6" spans="1:3" s="1" customFormat="1" x14ac:dyDescent="0.25">
      <c r="B6" s="3" t="s">
        <v>8</v>
      </c>
    </row>
    <row r="7" spans="1:3" s="1" customFormat="1" ht="15.75" thickBot="1" x14ac:dyDescent="0.3">
      <c r="B7" s="4"/>
    </row>
    <row r="8" spans="1:3" s="1" customFormat="1" ht="16.5" thickBot="1" x14ac:dyDescent="0.3">
      <c r="A8" s="41" t="s">
        <v>0</v>
      </c>
      <c r="B8" s="42"/>
      <c r="C8" s="5" t="s">
        <v>5</v>
      </c>
    </row>
    <row r="9" spans="1:3" x14ac:dyDescent="0.25">
      <c r="A9" s="43" t="s">
        <v>15</v>
      </c>
      <c r="B9" s="35" t="s">
        <v>47</v>
      </c>
      <c r="C9" s="38"/>
    </row>
    <row r="10" spans="1:3" x14ac:dyDescent="0.25">
      <c r="A10" s="44"/>
      <c r="B10" s="36"/>
      <c r="C10" s="39"/>
    </row>
    <row r="11" spans="1:3" ht="15.75" thickBot="1" x14ac:dyDescent="0.3">
      <c r="A11" s="45"/>
      <c r="B11" s="37"/>
      <c r="C11" s="40"/>
    </row>
    <row r="12" spans="1:3" x14ac:dyDescent="0.25">
      <c r="A12" s="43" t="s">
        <v>16</v>
      </c>
      <c r="B12" s="35" t="s">
        <v>28</v>
      </c>
      <c r="C12" s="38"/>
    </row>
    <row r="13" spans="1:3" x14ac:dyDescent="0.25">
      <c r="A13" s="44"/>
      <c r="B13" s="36"/>
      <c r="C13" s="39"/>
    </row>
    <row r="14" spans="1:3" ht="15.75" thickBot="1" x14ac:dyDescent="0.3">
      <c r="A14" s="45"/>
      <c r="B14" s="37"/>
      <c r="C14" s="40"/>
    </row>
    <row r="15" spans="1:3" s="1" customFormat="1" ht="26.25" thickBot="1" x14ac:dyDescent="0.3">
      <c r="A15" s="19" t="s">
        <v>17</v>
      </c>
      <c r="B15" s="7" t="s">
        <v>51</v>
      </c>
      <c r="C15" s="8">
        <f>C9+C12</f>
        <v>0</v>
      </c>
    </row>
    <row r="16" spans="1:3" s="1" customFormat="1" x14ac:dyDescent="0.25">
      <c r="A16" s="43" t="s">
        <v>18</v>
      </c>
      <c r="B16" s="35" t="s">
        <v>21</v>
      </c>
      <c r="C16" s="33">
        <f>0.095*C15</f>
        <v>0</v>
      </c>
    </row>
    <row r="17" spans="1:8" s="1" customFormat="1" ht="15.75" thickBot="1" x14ac:dyDescent="0.3">
      <c r="A17" s="45"/>
      <c r="B17" s="37"/>
      <c r="C17" s="34"/>
    </row>
    <row r="18" spans="1:8" s="1" customFormat="1" x14ac:dyDescent="0.25">
      <c r="A18" s="43" t="s">
        <v>19</v>
      </c>
      <c r="B18" s="35" t="s">
        <v>50</v>
      </c>
      <c r="C18" s="33">
        <f>C15+C16</f>
        <v>0</v>
      </c>
    </row>
    <row r="19" spans="1:8" s="1" customFormat="1" ht="15.75" thickBot="1" x14ac:dyDescent="0.3">
      <c r="A19" s="45"/>
      <c r="B19" s="37"/>
      <c r="C19" s="34"/>
    </row>
    <row r="20" spans="1:8" s="1" customFormat="1" ht="26.25" thickBot="1" x14ac:dyDescent="0.3">
      <c r="A20" s="19" t="s">
        <v>20</v>
      </c>
      <c r="B20" s="7" t="s">
        <v>27</v>
      </c>
      <c r="C20" s="8">
        <v>3600</v>
      </c>
    </row>
    <row r="21" spans="1:8" s="1" customFormat="1" ht="39" thickBot="1" x14ac:dyDescent="0.3">
      <c r="A21" s="19" t="s">
        <v>22</v>
      </c>
      <c r="B21" s="20" t="s">
        <v>52</v>
      </c>
      <c r="C21" s="9">
        <f>C15*C20</f>
        <v>0</v>
      </c>
      <c r="H21" s="32"/>
    </row>
    <row r="22" spans="1:8" ht="51.75" thickBot="1" x14ac:dyDescent="0.3">
      <c r="A22" s="19" t="s">
        <v>24</v>
      </c>
      <c r="B22" s="7" t="s">
        <v>26</v>
      </c>
      <c r="C22" s="31"/>
    </row>
    <row r="23" spans="1:8" s="1" customFormat="1" ht="39" thickBot="1" x14ac:dyDescent="0.3">
      <c r="A23" s="19" t="s">
        <v>23</v>
      </c>
      <c r="B23" s="7" t="s">
        <v>32</v>
      </c>
      <c r="C23" s="8">
        <f>C20*C22*41.25</f>
        <v>0</v>
      </c>
    </row>
    <row r="24" spans="1:8" s="1" customFormat="1" ht="67.5" customHeight="1" thickBot="1" x14ac:dyDescent="0.3">
      <c r="A24" s="19" t="s">
        <v>25</v>
      </c>
      <c r="B24" s="20" t="s">
        <v>53</v>
      </c>
      <c r="C24" s="8">
        <f>C23+C21</f>
        <v>0</v>
      </c>
    </row>
    <row r="25" spans="1:8" s="1" customFormat="1" x14ac:dyDescent="0.25">
      <c r="B25" s="10" t="s">
        <v>34</v>
      </c>
    </row>
    <row r="26" spans="1:8" s="1" customFormat="1" x14ac:dyDescent="0.25">
      <c r="B26" s="10"/>
    </row>
    <row r="27" spans="1:8" s="1" customFormat="1" ht="15.75" x14ac:dyDescent="0.25">
      <c r="B27" s="11" t="s">
        <v>2</v>
      </c>
    </row>
    <row r="28" spans="1:8" s="1" customFormat="1" ht="15.75" x14ac:dyDescent="0.25">
      <c r="B28" s="12"/>
    </row>
    <row r="29" spans="1:8" x14ac:dyDescent="0.25">
      <c r="B29" s="14" t="s">
        <v>9</v>
      </c>
    </row>
    <row r="30" spans="1:8" x14ac:dyDescent="0.25">
      <c r="B30" s="15"/>
    </row>
    <row r="31" spans="1:8" ht="60" x14ac:dyDescent="0.25">
      <c r="B31" s="15" t="s">
        <v>10</v>
      </c>
      <c r="C31" s="18" t="s">
        <v>6</v>
      </c>
    </row>
    <row r="32" spans="1:8" x14ac:dyDescent="0.25">
      <c r="B32" s="16"/>
    </row>
    <row r="33" spans="2:2" ht="135" x14ac:dyDescent="0.25">
      <c r="B33" s="15" t="s">
        <v>14</v>
      </c>
    </row>
    <row r="34" spans="2:2" x14ac:dyDescent="0.25">
      <c r="B34" s="16"/>
    </row>
    <row r="35" spans="2:2" x14ac:dyDescent="0.25">
      <c r="B35" s="30" t="s">
        <v>11</v>
      </c>
    </row>
    <row r="36" spans="2:2" x14ac:dyDescent="0.25">
      <c r="B36" s="17"/>
    </row>
    <row r="37" spans="2:2" ht="90" x14ac:dyDescent="0.25">
      <c r="B37" s="15" t="s">
        <v>13</v>
      </c>
    </row>
    <row r="39" spans="2:2" x14ac:dyDescent="0.25">
      <c r="B39" s="6" t="s">
        <v>3</v>
      </c>
    </row>
    <row r="40" spans="2:2" ht="135" x14ac:dyDescent="0.25">
      <c r="B40" s="15" t="s">
        <v>12</v>
      </c>
    </row>
    <row r="44" spans="2:2" ht="15.75" x14ac:dyDescent="0.25">
      <c r="B44" s="13" t="s">
        <v>4</v>
      </c>
    </row>
  </sheetData>
  <sheetProtection algorithmName="SHA-512" hashValue="TCHWWEcOqWk8RjNd78WeM0CeALHS1n6otIkt0fs/RBXpwbXQwRv2WKSKVJALJkD5wjpBghb9yz8oGU742MciBQ==" saltValue="lIZebPmtPrfypz/Ow4W4nA==" spinCount="100000" sheet="1" objects="1" scenarios="1" selectLockedCells="1"/>
  <mergeCells count="13">
    <mergeCell ref="A16:A17"/>
    <mergeCell ref="B16:B17"/>
    <mergeCell ref="C16:C17"/>
    <mergeCell ref="A18:A19"/>
    <mergeCell ref="B18:B19"/>
    <mergeCell ref="C18:C19"/>
    <mergeCell ref="A8:B8"/>
    <mergeCell ref="A9:A11"/>
    <mergeCell ref="B9:B11"/>
    <mergeCell ref="C9:C11"/>
    <mergeCell ref="A12:A14"/>
    <mergeCell ref="B12:B14"/>
    <mergeCell ref="C12:C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14102-A748-4C88-854E-769492EAF37B}">
  <dimension ref="A1:Q38"/>
  <sheetViews>
    <sheetView workbookViewId="0">
      <selection activeCell="C26" sqref="C26"/>
    </sheetView>
  </sheetViews>
  <sheetFormatPr defaultColWidth="9.140625" defaultRowHeight="15" x14ac:dyDescent="0.25"/>
  <cols>
    <col min="1" max="1" width="4.7109375" style="6" customWidth="1"/>
    <col min="2" max="2" width="41.140625" style="6" customWidth="1"/>
    <col min="3" max="3" width="64" style="6" customWidth="1"/>
    <col min="4" max="16384" width="9.140625" style="6"/>
  </cols>
  <sheetData>
    <row r="1" spans="1:17" s="1" customFormat="1" x14ac:dyDescent="0.25"/>
    <row r="2" spans="1:17" s="1" customFormat="1" ht="15.75" x14ac:dyDescent="0.25">
      <c r="C2" s="2" t="s">
        <v>41</v>
      </c>
    </row>
    <row r="3" spans="1:17" s="1" customFormat="1" ht="15.75" x14ac:dyDescent="0.25">
      <c r="C3" s="2" t="s">
        <v>30</v>
      </c>
    </row>
    <row r="4" spans="1:17" s="1" customFormat="1" ht="15.75" x14ac:dyDescent="0.25">
      <c r="C4" s="2" t="s">
        <v>61</v>
      </c>
    </row>
    <row r="5" spans="1:17" s="1" customFormat="1" x14ac:dyDescent="0.25">
      <c r="B5" s="1" t="s">
        <v>7</v>
      </c>
      <c r="C5" s="6"/>
    </row>
    <row r="6" spans="1:17" s="1" customFormat="1" x14ac:dyDescent="0.25">
      <c r="B6" s="3" t="s">
        <v>8</v>
      </c>
    </row>
    <row r="7" spans="1:17" s="1" customFormat="1" ht="16.5" thickBot="1" x14ac:dyDescent="0.3">
      <c r="B7" s="2"/>
    </row>
    <row r="8" spans="1:17" s="1" customFormat="1" ht="15.75" thickBot="1" x14ac:dyDescent="0.3">
      <c r="A8" s="46" t="s">
        <v>0</v>
      </c>
      <c r="B8" s="47"/>
      <c r="C8" s="22" t="s">
        <v>1</v>
      </c>
    </row>
    <row r="9" spans="1:17" x14ac:dyDescent="0.25">
      <c r="A9" s="48" t="s">
        <v>15</v>
      </c>
      <c r="B9" s="35" t="s">
        <v>48</v>
      </c>
      <c r="C9" s="38"/>
      <c r="D9" s="1"/>
      <c r="E9" s="1"/>
      <c r="F9" s="1"/>
      <c r="G9" s="1"/>
      <c r="H9" s="1"/>
      <c r="I9" s="1"/>
      <c r="J9" s="1"/>
      <c r="K9" s="1"/>
      <c r="L9" s="1"/>
      <c r="M9" s="1"/>
      <c r="N9" s="1"/>
      <c r="O9" s="1"/>
      <c r="P9" s="1"/>
      <c r="Q9" s="1"/>
    </row>
    <row r="10" spans="1:17" x14ac:dyDescent="0.25">
      <c r="A10" s="49"/>
      <c r="B10" s="36"/>
      <c r="C10" s="39"/>
      <c r="D10" s="1"/>
      <c r="E10" s="1"/>
      <c r="F10" s="1"/>
      <c r="G10" s="1"/>
      <c r="H10" s="1"/>
      <c r="I10" s="1"/>
      <c r="J10" s="1"/>
      <c r="K10" s="1"/>
      <c r="L10" s="1"/>
      <c r="M10" s="1"/>
      <c r="N10" s="1"/>
      <c r="O10" s="1"/>
      <c r="P10" s="1"/>
      <c r="Q10" s="1"/>
    </row>
    <row r="11" spans="1:17" ht="15.75" thickBot="1" x14ac:dyDescent="0.3">
      <c r="A11" s="50"/>
      <c r="B11" s="37"/>
      <c r="C11" s="40"/>
      <c r="D11" s="1"/>
      <c r="E11" s="1"/>
      <c r="F11" s="1"/>
      <c r="G11" s="1"/>
      <c r="H11" s="1"/>
      <c r="I11" s="1"/>
      <c r="J11" s="1"/>
      <c r="K11" s="1"/>
      <c r="L11" s="1"/>
      <c r="M11" s="1"/>
      <c r="N11" s="1"/>
      <c r="O11" s="1"/>
      <c r="P11" s="1"/>
      <c r="Q11" s="1"/>
    </row>
    <row r="12" spans="1:17" x14ac:dyDescent="0.25">
      <c r="A12" s="48" t="s">
        <v>16</v>
      </c>
      <c r="B12" s="35" t="s">
        <v>28</v>
      </c>
      <c r="C12" s="38"/>
      <c r="D12" s="1"/>
      <c r="E12" s="1"/>
      <c r="F12" s="1"/>
      <c r="G12" s="1"/>
      <c r="H12" s="1"/>
      <c r="I12" s="1"/>
      <c r="J12" s="1"/>
      <c r="K12" s="1"/>
      <c r="L12" s="1"/>
      <c r="M12" s="1"/>
      <c r="N12" s="1"/>
      <c r="O12" s="1"/>
      <c r="P12" s="1"/>
      <c r="Q12" s="1"/>
    </row>
    <row r="13" spans="1:17" x14ac:dyDescent="0.25">
      <c r="A13" s="49"/>
      <c r="B13" s="36"/>
      <c r="C13" s="39"/>
      <c r="D13" s="1"/>
      <c r="E13" s="1"/>
      <c r="F13" s="1"/>
      <c r="G13" s="1"/>
      <c r="H13" s="1"/>
      <c r="I13" s="1"/>
      <c r="J13" s="1"/>
      <c r="K13" s="1"/>
      <c r="L13" s="1"/>
      <c r="M13" s="1"/>
      <c r="N13" s="1"/>
      <c r="O13" s="1"/>
      <c r="P13" s="1"/>
      <c r="Q13" s="1"/>
    </row>
    <row r="14" spans="1:17" ht="15.75" thickBot="1" x14ac:dyDescent="0.3">
      <c r="A14" s="50"/>
      <c r="B14" s="37"/>
      <c r="C14" s="40"/>
      <c r="D14" s="1"/>
      <c r="E14" s="1"/>
      <c r="F14" s="1"/>
      <c r="G14" s="1"/>
      <c r="H14" s="1"/>
      <c r="I14" s="1"/>
      <c r="J14" s="1"/>
      <c r="K14" s="1"/>
      <c r="L14" s="1"/>
      <c r="M14" s="1"/>
      <c r="N14" s="1"/>
      <c r="O14" s="1"/>
      <c r="P14" s="1"/>
      <c r="Q14" s="1"/>
    </row>
    <row r="15" spans="1:17" s="1" customFormat="1" ht="37.5" customHeight="1" thickBot="1" x14ac:dyDescent="0.3">
      <c r="A15" s="23" t="s">
        <v>17</v>
      </c>
      <c r="B15" s="7" t="s">
        <v>54</v>
      </c>
      <c r="C15" s="8">
        <f>C9+C12</f>
        <v>0</v>
      </c>
    </row>
    <row r="16" spans="1:17" s="1" customFormat="1" x14ac:dyDescent="0.25">
      <c r="A16" s="48" t="s">
        <v>18</v>
      </c>
      <c r="B16" s="35" t="s">
        <v>21</v>
      </c>
      <c r="C16" s="33">
        <f>0.095*C15</f>
        <v>0</v>
      </c>
    </row>
    <row r="17" spans="1:3" s="1" customFormat="1" ht="15.75" thickBot="1" x14ac:dyDescent="0.3">
      <c r="A17" s="50"/>
      <c r="B17" s="37"/>
      <c r="C17" s="34"/>
    </row>
    <row r="18" spans="1:3" s="1" customFormat="1" x14ac:dyDescent="0.25">
      <c r="A18" s="48" t="s">
        <v>19</v>
      </c>
      <c r="B18" s="35" t="s">
        <v>55</v>
      </c>
      <c r="C18" s="33">
        <f>C15+C16</f>
        <v>0</v>
      </c>
    </row>
    <row r="19" spans="1:3" s="1" customFormat="1" ht="15.75" thickBot="1" x14ac:dyDescent="0.3">
      <c r="A19" s="50"/>
      <c r="B19" s="37"/>
      <c r="C19" s="34"/>
    </row>
    <row r="20" spans="1:3" s="1" customFormat="1" ht="26.25" thickBot="1" x14ac:dyDescent="0.3">
      <c r="A20" s="23" t="s">
        <v>20</v>
      </c>
      <c r="B20" s="7" t="s">
        <v>27</v>
      </c>
      <c r="C20" s="8">
        <v>1400</v>
      </c>
    </row>
    <row r="21" spans="1:3" s="1" customFormat="1" ht="46.5" customHeight="1" thickBot="1" x14ac:dyDescent="0.3">
      <c r="A21" s="23" t="s">
        <v>22</v>
      </c>
      <c r="B21" s="20" t="s">
        <v>56</v>
      </c>
      <c r="C21" s="9">
        <f>C20*C15</f>
        <v>0</v>
      </c>
    </row>
    <row r="22" spans="1:3" s="1" customFormat="1" x14ac:dyDescent="0.25">
      <c r="B22" s="10" t="s">
        <v>33</v>
      </c>
    </row>
    <row r="23" spans="1:3" s="1" customFormat="1" ht="15.75" x14ac:dyDescent="0.25">
      <c r="B23" s="2"/>
    </row>
    <row r="24" spans="1:3" s="1" customFormat="1" ht="15.75" x14ac:dyDescent="0.25">
      <c r="B24" s="11" t="s">
        <v>2</v>
      </c>
    </row>
    <row r="25" spans="1:3" s="1" customFormat="1" ht="15.75" x14ac:dyDescent="0.25">
      <c r="B25" s="12"/>
    </row>
    <row r="26" spans="1:3" s="1" customFormat="1" x14ac:dyDescent="0.25">
      <c r="B26" s="14" t="s">
        <v>9</v>
      </c>
      <c r="C26" s="6"/>
    </row>
    <row r="27" spans="1:3" s="1" customFormat="1" x14ac:dyDescent="0.25">
      <c r="B27" s="15"/>
      <c r="C27" s="6"/>
    </row>
    <row r="28" spans="1:3" s="1" customFormat="1" ht="60" x14ac:dyDescent="0.25">
      <c r="B28" s="15" t="s">
        <v>10</v>
      </c>
      <c r="C28" s="18" t="s">
        <v>6</v>
      </c>
    </row>
    <row r="29" spans="1:3" s="1" customFormat="1" x14ac:dyDescent="0.25">
      <c r="B29" s="16"/>
      <c r="C29" s="6"/>
    </row>
    <row r="30" spans="1:3" ht="135" x14ac:dyDescent="0.25">
      <c r="B30" s="15" t="s">
        <v>14</v>
      </c>
    </row>
    <row r="31" spans="1:3" x14ac:dyDescent="0.25">
      <c r="B31" s="16"/>
    </row>
    <row r="32" spans="1:3" x14ac:dyDescent="0.25">
      <c r="B32" s="30" t="s">
        <v>11</v>
      </c>
    </row>
    <row r="33" spans="2:2" x14ac:dyDescent="0.25">
      <c r="B33" s="17"/>
    </row>
    <row r="34" spans="2:2" ht="90" x14ac:dyDescent="0.25">
      <c r="B34" s="15" t="s">
        <v>13</v>
      </c>
    </row>
    <row r="38" spans="2:2" ht="15.75" x14ac:dyDescent="0.25">
      <c r="B38" s="13" t="s">
        <v>4</v>
      </c>
    </row>
  </sheetData>
  <sheetProtection algorithmName="SHA-512" hashValue="C3I34u/DNKYDKZ7NVMewRn1R1TtFpkH2dFh6tpKeoNiVjpZmMMf2hPlQNMyPf0+G5KVvB7tTplkf7/VF4EYVTA==" saltValue="331ulJvcaB9ZaaH3Gs7VgA==" spinCount="100000" sheet="1" objects="1" scenarios="1" selectLockedCells="1"/>
  <mergeCells count="13">
    <mergeCell ref="A16:A17"/>
    <mergeCell ref="B16:B17"/>
    <mergeCell ref="C16:C17"/>
    <mergeCell ref="A18:A19"/>
    <mergeCell ref="B18:B19"/>
    <mergeCell ref="C18:C19"/>
    <mergeCell ref="A8:B8"/>
    <mergeCell ref="A9:A11"/>
    <mergeCell ref="B9:B11"/>
    <mergeCell ref="C9:C11"/>
    <mergeCell ref="A12:A14"/>
    <mergeCell ref="B12:B14"/>
    <mergeCell ref="C12:C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99BEC-EB2E-4D98-981F-65906C08B033}">
  <dimension ref="A1:Q38"/>
  <sheetViews>
    <sheetView tabSelected="1" workbookViewId="0">
      <selection activeCell="C5" sqref="C5"/>
    </sheetView>
  </sheetViews>
  <sheetFormatPr defaultColWidth="9.140625" defaultRowHeight="15" x14ac:dyDescent="0.25"/>
  <cols>
    <col min="1" max="1" width="4.7109375" style="6" customWidth="1"/>
    <col min="2" max="2" width="41.140625" style="6" customWidth="1"/>
    <col min="3" max="3" width="64" style="6" customWidth="1"/>
    <col min="4" max="16384" width="9.140625" style="6"/>
  </cols>
  <sheetData>
    <row r="1" spans="1:17" s="1" customFormat="1" x14ac:dyDescent="0.25"/>
    <row r="2" spans="1:17" s="1" customFormat="1" ht="15.75" x14ac:dyDescent="0.25">
      <c r="C2" s="2" t="s">
        <v>42</v>
      </c>
    </row>
    <row r="3" spans="1:17" s="1" customFormat="1" ht="15.75" x14ac:dyDescent="0.25">
      <c r="C3" s="2" t="s">
        <v>30</v>
      </c>
    </row>
    <row r="4" spans="1:17" s="1" customFormat="1" ht="15.75" x14ac:dyDescent="0.25">
      <c r="C4" s="2" t="s">
        <v>37</v>
      </c>
    </row>
    <row r="5" spans="1:17" s="1" customFormat="1" x14ac:dyDescent="0.25">
      <c r="B5" s="1" t="s">
        <v>7</v>
      </c>
      <c r="C5" s="6"/>
    </row>
    <row r="6" spans="1:17" s="1" customFormat="1" x14ac:dyDescent="0.25">
      <c r="B6" s="3" t="s">
        <v>8</v>
      </c>
    </row>
    <row r="7" spans="1:17" s="1" customFormat="1" ht="16.5" thickBot="1" x14ac:dyDescent="0.3">
      <c r="B7" s="2"/>
    </row>
    <row r="8" spans="1:17" s="1" customFormat="1" ht="15.75" thickBot="1" x14ac:dyDescent="0.3">
      <c r="A8" s="46" t="s">
        <v>0</v>
      </c>
      <c r="B8" s="47"/>
      <c r="C8" s="22" t="s">
        <v>1</v>
      </c>
    </row>
    <row r="9" spans="1:17" x14ac:dyDescent="0.25">
      <c r="A9" s="48" t="s">
        <v>15</v>
      </c>
      <c r="B9" s="35" t="s">
        <v>48</v>
      </c>
      <c r="C9" s="38"/>
      <c r="D9" s="1"/>
      <c r="E9" s="1"/>
      <c r="F9" s="1"/>
      <c r="G9" s="1"/>
      <c r="H9" s="1"/>
      <c r="I9" s="1"/>
      <c r="J9" s="1"/>
      <c r="K9" s="1"/>
      <c r="L9" s="1"/>
      <c r="M9" s="1"/>
      <c r="N9" s="1"/>
      <c r="O9" s="1"/>
      <c r="P9" s="1"/>
      <c r="Q9" s="1"/>
    </row>
    <row r="10" spans="1:17" x14ac:dyDescent="0.25">
      <c r="A10" s="49"/>
      <c r="B10" s="36"/>
      <c r="C10" s="39"/>
      <c r="D10" s="1"/>
      <c r="E10" s="1"/>
      <c r="F10" s="1"/>
      <c r="G10" s="1"/>
      <c r="H10" s="1"/>
      <c r="I10" s="1"/>
      <c r="J10" s="1"/>
      <c r="K10" s="1"/>
      <c r="L10" s="1"/>
      <c r="M10" s="1"/>
      <c r="N10" s="1"/>
      <c r="O10" s="1"/>
      <c r="P10" s="1"/>
      <c r="Q10" s="1"/>
    </row>
    <row r="11" spans="1:17" ht="15.75" thickBot="1" x14ac:dyDescent="0.3">
      <c r="A11" s="50"/>
      <c r="B11" s="37"/>
      <c r="C11" s="40"/>
      <c r="D11" s="1"/>
      <c r="E11" s="1"/>
      <c r="F11" s="1"/>
      <c r="G11" s="1"/>
      <c r="H11" s="1"/>
      <c r="I11" s="1"/>
      <c r="J11" s="1"/>
      <c r="K11" s="1"/>
      <c r="L11" s="1"/>
      <c r="M11" s="1"/>
      <c r="N11" s="1"/>
      <c r="O11" s="1"/>
      <c r="P11" s="1"/>
      <c r="Q11" s="1"/>
    </row>
    <row r="12" spans="1:17" x14ac:dyDescent="0.25">
      <c r="A12" s="48" t="s">
        <v>16</v>
      </c>
      <c r="B12" s="35" t="s">
        <v>28</v>
      </c>
      <c r="C12" s="38"/>
      <c r="D12" s="1"/>
      <c r="E12" s="1"/>
      <c r="F12" s="1"/>
      <c r="G12" s="1"/>
      <c r="H12" s="1"/>
      <c r="I12" s="1"/>
      <c r="J12" s="1"/>
      <c r="K12" s="1"/>
      <c r="L12" s="1"/>
      <c r="M12" s="1"/>
      <c r="N12" s="1"/>
      <c r="O12" s="1"/>
      <c r="P12" s="1"/>
      <c r="Q12" s="1"/>
    </row>
    <row r="13" spans="1:17" x14ac:dyDescent="0.25">
      <c r="A13" s="49"/>
      <c r="B13" s="36"/>
      <c r="C13" s="39"/>
      <c r="D13" s="1"/>
      <c r="E13" s="1"/>
      <c r="F13" s="1"/>
      <c r="G13" s="1"/>
      <c r="H13" s="1"/>
      <c r="I13" s="1"/>
      <c r="J13" s="1"/>
      <c r="K13" s="1"/>
      <c r="L13" s="1"/>
      <c r="M13" s="1"/>
      <c r="N13" s="1"/>
      <c r="O13" s="1"/>
      <c r="P13" s="1"/>
      <c r="Q13" s="1"/>
    </row>
    <row r="14" spans="1:17" ht="15.75" thickBot="1" x14ac:dyDescent="0.3">
      <c r="A14" s="50"/>
      <c r="B14" s="37"/>
      <c r="C14" s="40"/>
      <c r="D14" s="1"/>
      <c r="E14" s="1"/>
      <c r="F14" s="1"/>
      <c r="G14" s="1"/>
      <c r="H14" s="1"/>
      <c r="I14" s="1"/>
      <c r="J14" s="1"/>
      <c r="K14" s="1"/>
      <c r="L14" s="1"/>
      <c r="M14" s="1"/>
      <c r="N14" s="1"/>
      <c r="O14" s="1"/>
      <c r="P14" s="1"/>
      <c r="Q14" s="1"/>
    </row>
    <row r="15" spans="1:17" s="1" customFormat="1" ht="37.5" customHeight="1" thickBot="1" x14ac:dyDescent="0.3">
      <c r="A15" s="23" t="s">
        <v>17</v>
      </c>
      <c r="B15" s="7" t="s">
        <v>54</v>
      </c>
      <c r="C15" s="8">
        <f>C9+C12</f>
        <v>0</v>
      </c>
    </row>
    <row r="16" spans="1:17" s="1" customFormat="1" x14ac:dyDescent="0.25">
      <c r="A16" s="48" t="s">
        <v>18</v>
      </c>
      <c r="B16" s="35" t="s">
        <v>21</v>
      </c>
      <c r="C16" s="33">
        <f>0.095*C15</f>
        <v>0</v>
      </c>
    </row>
    <row r="17" spans="1:3" s="1" customFormat="1" ht="15.75" thickBot="1" x14ac:dyDescent="0.3">
      <c r="A17" s="50"/>
      <c r="B17" s="37"/>
      <c r="C17" s="34"/>
    </row>
    <row r="18" spans="1:3" s="1" customFormat="1" x14ac:dyDescent="0.25">
      <c r="A18" s="48" t="s">
        <v>19</v>
      </c>
      <c r="B18" s="35" t="s">
        <v>55</v>
      </c>
      <c r="C18" s="33">
        <f>C15+C16</f>
        <v>0</v>
      </c>
    </row>
    <row r="19" spans="1:3" s="1" customFormat="1" ht="15.75" thickBot="1" x14ac:dyDescent="0.3">
      <c r="A19" s="50"/>
      <c r="B19" s="37"/>
      <c r="C19" s="34"/>
    </row>
    <row r="20" spans="1:3" s="1" customFormat="1" ht="26.25" thickBot="1" x14ac:dyDescent="0.3">
      <c r="A20" s="23" t="s">
        <v>20</v>
      </c>
      <c r="B20" s="7" t="s">
        <v>27</v>
      </c>
      <c r="C20" s="8">
        <v>1400</v>
      </c>
    </row>
    <row r="21" spans="1:3" s="1" customFormat="1" ht="46.5" customHeight="1" thickBot="1" x14ac:dyDescent="0.3">
      <c r="A21" s="23" t="s">
        <v>22</v>
      </c>
      <c r="B21" s="20" t="s">
        <v>56</v>
      </c>
      <c r="C21" s="9">
        <f>C20*C15</f>
        <v>0</v>
      </c>
    </row>
    <row r="22" spans="1:3" s="1" customFormat="1" x14ac:dyDescent="0.25">
      <c r="B22" s="10" t="s">
        <v>33</v>
      </c>
    </row>
    <row r="23" spans="1:3" s="1" customFormat="1" ht="15.75" x14ac:dyDescent="0.25">
      <c r="B23" s="2"/>
    </row>
    <row r="24" spans="1:3" s="1" customFormat="1" ht="15.75" x14ac:dyDescent="0.25">
      <c r="B24" s="11" t="s">
        <v>2</v>
      </c>
    </row>
    <row r="25" spans="1:3" s="1" customFormat="1" ht="15.75" x14ac:dyDescent="0.25">
      <c r="B25" s="12"/>
    </row>
    <row r="26" spans="1:3" s="1" customFormat="1" x14ac:dyDescent="0.25">
      <c r="B26" s="14" t="s">
        <v>9</v>
      </c>
      <c r="C26" s="6"/>
    </row>
    <row r="27" spans="1:3" s="1" customFormat="1" x14ac:dyDescent="0.25">
      <c r="B27" s="15"/>
      <c r="C27" s="6"/>
    </row>
    <row r="28" spans="1:3" s="1" customFormat="1" ht="60" x14ac:dyDescent="0.25">
      <c r="B28" s="15" t="s">
        <v>10</v>
      </c>
      <c r="C28" s="18" t="s">
        <v>6</v>
      </c>
    </row>
    <row r="29" spans="1:3" s="1" customFormat="1" x14ac:dyDescent="0.25">
      <c r="B29" s="16"/>
      <c r="C29" s="6"/>
    </row>
    <row r="30" spans="1:3" ht="135" x14ac:dyDescent="0.25">
      <c r="B30" s="15" t="s">
        <v>14</v>
      </c>
    </row>
    <row r="31" spans="1:3" x14ac:dyDescent="0.25">
      <c r="B31" s="16"/>
    </row>
    <row r="32" spans="1:3" x14ac:dyDescent="0.25">
      <c r="B32" s="30" t="s">
        <v>11</v>
      </c>
    </row>
    <row r="33" spans="2:2" x14ac:dyDescent="0.25">
      <c r="B33" s="17"/>
    </row>
    <row r="34" spans="2:2" ht="90" x14ac:dyDescent="0.25">
      <c r="B34" s="15" t="s">
        <v>13</v>
      </c>
    </row>
    <row r="38" spans="2:2" ht="15.75" x14ac:dyDescent="0.25">
      <c r="B38" s="13" t="s">
        <v>4</v>
      </c>
    </row>
  </sheetData>
  <sheetProtection algorithmName="SHA-512" hashValue="8MyO8P1H4oHeDrUl04DM3EOH8qMYblLaAcFt0mQgunQ2/04oBiulH4PJq2oBCCMvQOiqNkpadMCo5StRz4MT9Q==" saltValue="CoPAaX53I0ylq8IuWp2eBA==" spinCount="100000" sheet="1" objects="1" scenarios="1" selectLockedCells="1"/>
  <mergeCells count="13">
    <mergeCell ref="A16:A17"/>
    <mergeCell ref="B16:B17"/>
    <mergeCell ref="C16:C17"/>
    <mergeCell ref="A18:A19"/>
    <mergeCell ref="B18:B19"/>
    <mergeCell ref="C18:C19"/>
    <mergeCell ref="A8:B8"/>
    <mergeCell ref="A9:A11"/>
    <mergeCell ref="B9:B11"/>
    <mergeCell ref="C9:C11"/>
    <mergeCell ref="A12:A14"/>
    <mergeCell ref="B12:B14"/>
    <mergeCell ref="C12:C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C23A-8AB1-4630-AD66-2C4C41069367}">
  <dimension ref="A1:Q38"/>
  <sheetViews>
    <sheetView workbookViewId="0">
      <selection activeCell="C5" sqref="C5"/>
    </sheetView>
  </sheetViews>
  <sheetFormatPr defaultColWidth="9.140625" defaultRowHeight="15" x14ac:dyDescent="0.25"/>
  <cols>
    <col min="1" max="1" width="4.7109375" style="6" customWidth="1"/>
    <col min="2" max="2" width="41.140625" style="6" customWidth="1"/>
    <col min="3" max="3" width="64" style="6" customWidth="1"/>
    <col min="4" max="16384" width="9.140625" style="6"/>
  </cols>
  <sheetData>
    <row r="1" spans="1:17" s="1" customFormat="1" x14ac:dyDescent="0.25"/>
    <row r="2" spans="1:17" s="1" customFormat="1" ht="15.75" x14ac:dyDescent="0.25">
      <c r="C2" s="2" t="s">
        <v>43</v>
      </c>
    </row>
    <row r="3" spans="1:17" s="1" customFormat="1" ht="15.75" x14ac:dyDescent="0.25">
      <c r="C3" s="2" t="s">
        <v>30</v>
      </c>
    </row>
    <row r="4" spans="1:17" s="1" customFormat="1" ht="15.75" x14ac:dyDescent="0.25">
      <c r="C4" s="2" t="s">
        <v>38</v>
      </c>
    </row>
    <row r="5" spans="1:17" s="1" customFormat="1" x14ac:dyDescent="0.25">
      <c r="B5" s="1" t="s">
        <v>7</v>
      </c>
      <c r="C5" s="6"/>
    </row>
    <row r="6" spans="1:17" s="1" customFormat="1" x14ac:dyDescent="0.25">
      <c r="B6" s="3" t="s">
        <v>8</v>
      </c>
    </row>
    <row r="7" spans="1:17" s="1" customFormat="1" ht="16.5" thickBot="1" x14ac:dyDescent="0.3">
      <c r="B7" s="2"/>
    </row>
    <row r="8" spans="1:17" s="1" customFormat="1" ht="15.75" thickBot="1" x14ac:dyDescent="0.3">
      <c r="A8" s="46" t="s">
        <v>0</v>
      </c>
      <c r="B8" s="47"/>
      <c r="C8" s="22" t="s">
        <v>1</v>
      </c>
    </row>
    <row r="9" spans="1:17" x14ac:dyDescent="0.25">
      <c r="A9" s="48" t="s">
        <v>15</v>
      </c>
      <c r="B9" s="35" t="s">
        <v>48</v>
      </c>
      <c r="C9" s="38"/>
      <c r="D9" s="1"/>
      <c r="E9" s="1"/>
      <c r="F9" s="1"/>
      <c r="G9" s="1"/>
      <c r="H9" s="1"/>
      <c r="I9" s="1"/>
      <c r="J9" s="1"/>
      <c r="K9" s="1"/>
      <c r="L9" s="1"/>
      <c r="M9" s="1"/>
      <c r="N9" s="1"/>
      <c r="O9" s="1"/>
      <c r="P9" s="1"/>
      <c r="Q9" s="1"/>
    </row>
    <row r="10" spans="1:17" x14ac:dyDescent="0.25">
      <c r="A10" s="49"/>
      <c r="B10" s="36"/>
      <c r="C10" s="39"/>
      <c r="D10" s="1"/>
      <c r="E10" s="1"/>
      <c r="F10" s="1"/>
      <c r="G10" s="1"/>
      <c r="H10" s="1"/>
      <c r="I10" s="1"/>
      <c r="J10" s="1"/>
      <c r="K10" s="1"/>
      <c r="L10" s="1"/>
      <c r="M10" s="1"/>
      <c r="N10" s="1"/>
      <c r="O10" s="1"/>
      <c r="P10" s="1"/>
      <c r="Q10" s="1"/>
    </row>
    <row r="11" spans="1:17" ht="15.75" thickBot="1" x14ac:dyDescent="0.3">
      <c r="A11" s="50"/>
      <c r="B11" s="37"/>
      <c r="C11" s="40"/>
      <c r="D11" s="1"/>
      <c r="E11" s="1"/>
      <c r="F11" s="1"/>
      <c r="G11" s="1"/>
      <c r="H11" s="1"/>
      <c r="I11" s="1"/>
      <c r="J11" s="1"/>
      <c r="K11" s="1"/>
      <c r="L11" s="1"/>
      <c r="M11" s="1"/>
      <c r="N11" s="1"/>
      <c r="O11" s="1"/>
      <c r="P11" s="1"/>
      <c r="Q11" s="1"/>
    </row>
    <row r="12" spans="1:17" x14ac:dyDescent="0.25">
      <c r="A12" s="48" t="s">
        <v>16</v>
      </c>
      <c r="B12" s="35" t="s">
        <v>28</v>
      </c>
      <c r="C12" s="38"/>
      <c r="D12" s="1"/>
      <c r="E12" s="1"/>
      <c r="F12" s="1"/>
      <c r="G12" s="1"/>
      <c r="H12" s="1"/>
      <c r="I12" s="1"/>
      <c r="J12" s="1"/>
      <c r="K12" s="1"/>
      <c r="L12" s="1"/>
      <c r="M12" s="1"/>
      <c r="N12" s="1"/>
      <c r="O12" s="1"/>
      <c r="P12" s="1"/>
      <c r="Q12" s="1"/>
    </row>
    <row r="13" spans="1:17" x14ac:dyDescent="0.25">
      <c r="A13" s="49"/>
      <c r="B13" s="36"/>
      <c r="C13" s="39"/>
      <c r="D13" s="1"/>
      <c r="E13" s="1"/>
      <c r="F13" s="1"/>
      <c r="G13" s="1"/>
      <c r="H13" s="1"/>
      <c r="I13" s="1"/>
      <c r="J13" s="1"/>
      <c r="K13" s="1"/>
      <c r="L13" s="1"/>
      <c r="M13" s="1"/>
      <c r="N13" s="1"/>
      <c r="O13" s="1"/>
      <c r="P13" s="1"/>
      <c r="Q13" s="1"/>
    </row>
    <row r="14" spans="1:17" ht="15.75" thickBot="1" x14ac:dyDescent="0.3">
      <c r="A14" s="50"/>
      <c r="B14" s="37"/>
      <c r="C14" s="40"/>
      <c r="D14" s="1"/>
      <c r="E14" s="1"/>
      <c r="F14" s="1"/>
      <c r="G14" s="1"/>
      <c r="H14" s="1"/>
      <c r="I14" s="1"/>
      <c r="J14" s="1"/>
      <c r="K14" s="1"/>
      <c r="L14" s="1"/>
      <c r="M14" s="1"/>
      <c r="N14" s="1"/>
      <c r="O14" s="1"/>
      <c r="P14" s="1"/>
      <c r="Q14" s="1"/>
    </row>
    <row r="15" spans="1:17" s="1" customFormat="1" ht="37.5" customHeight="1" thickBot="1" x14ac:dyDescent="0.3">
      <c r="A15" s="23" t="s">
        <v>17</v>
      </c>
      <c r="B15" s="7" t="s">
        <v>54</v>
      </c>
      <c r="C15" s="8">
        <f>C9+C12</f>
        <v>0</v>
      </c>
    </row>
    <row r="16" spans="1:17" s="1" customFormat="1" x14ac:dyDescent="0.25">
      <c r="A16" s="48" t="s">
        <v>18</v>
      </c>
      <c r="B16" s="35" t="s">
        <v>21</v>
      </c>
      <c r="C16" s="33">
        <f>0.095*C15</f>
        <v>0</v>
      </c>
    </row>
    <row r="17" spans="1:3" s="1" customFormat="1" ht="15.75" thickBot="1" x14ac:dyDescent="0.3">
      <c r="A17" s="50"/>
      <c r="B17" s="37"/>
      <c r="C17" s="34"/>
    </row>
    <row r="18" spans="1:3" s="1" customFormat="1" x14ac:dyDescent="0.25">
      <c r="A18" s="48" t="s">
        <v>19</v>
      </c>
      <c r="B18" s="35" t="s">
        <v>55</v>
      </c>
      <c r="C18" s="33">
        <f>C15+C16</f>
        <v>0</v>
      </c>
    </row>
    <row r="19" spans="1:3" s="1" customFormat="1" ht="15.75" thickBot="1" x14ac:dyDescent="0.3">
      <c r="A19" s="50"/>
      <c r="B19" s="37"/>
      <c r="C19" s="34"/>
    </row>
    <row r="20" spans="1:3" s="1" customFormat="1" ht="26.25" thickBot="1" x14ac:dyDescent="0.3">
      <c r="A20" s="23" t="s">
        <v>20</v>
      </c>
      <c r="B20" s="7" t="s">
        <v>27</v>
      </c>
      <c r="C20" s="8">
        <v>1400</v>
      </c>
    </row>
    <row r="21" spans="1:3" s="1" customFormat="1" ht="46.5" customHeight="1" thickBot="1" x14ac:dyDescent="0.3">
      <c r="A21" s="23" t="s">
        <v>22</v>
      </c>
      <c r="B21" s="20" t="s">
        <v>56</v>
      </c>
      <c r="C21" s="9">
        <f>C20*C15</f>
        <v>0</v>
      </c>
    </row>
    <row r="22" spans="1:3" s="1" customFormat="1" x14ac:dyDescent="0.25">
      <c r="B22" s="10" t="s">
        <v>33</v>
      </c>
    </row>
    <row r="23" spans="1:3" s="1" customFormat="1" ht="15.75" x14ac:dyDescent="0.25">
      <c r="B23" s="2"/>
    </row>
    <row r="24" spans="1:3" s="1" customFormat="1" ht="15.75" x14ac:dyDescent="0.25">
      <c r="B24" s="11" t="s">
        <v>2</v>
      </c>
    </row>
    <row r="25" spans="1:3" s="1" customFormat="1" ht="15.75" x14ac:dyDescent="0.25">
      <c r="B25" s="12"/>
    </row>
    <row r="26" spans="1:3" s="1" customFormat="1" x14ac:dyDescent="0.25">
      <c r="B26" s="14" t="s">
        <v>9</v>
      </c>
      <c r="C26" s="6"/>
    </row>
    <row r="27" spans="1:3" s="1" customFormat="1" x14ac:dyDescent="0.25">
      <c r="B27" s="15"/>
      <c r="C27" s="6"/>
    </row>
    <row r="28" spans="1:3" s="1" customFormat="1" ht="60" x14ac:dyDescent="0.25">
      <c r="B28" s="15" t="s">
        <v>10</v>
      </c>
      <c r="C28" s="18" t="s">
        <v>6</v>
      </c>
    </row>
    <row r="29" spans="1:3" s="1" customFormat="1" x14ac:dyDescent="0.25">
      <c r="B29" s="16"/>
      <c r="C29" s="6"/>
    </row>
    <row r="30" spans="1:3" ht="135" x14ac:dyDescent="0.25">
      <c r="B30" s="15" t="s">
        <v>14</v>
      </c>
    </row>
    <row r="31" spans="1:3" x14ac:dyDescent="0.25">
      <c r="B31" s="16"/>
    </row>
    <row r="32" spans="1:3" x14ac:dyDescent="0.25">
      <c r="B32" s="30" t="s">
        <v>11</v>
      </c>
    </row>
    <row r="33" spans="2:2" x14ac:dyDescent="0.25">
      <c r="B33" s="17"/>
    </row>
    <row r="34" spans="2:2" ht="90" x14ac:dyDescent="0.25">
      <c r="B34" s="15" t="s">
        <v>13</v>
      </c>
    </row>
    <row r="38" spans="2:2" ht="15.75" x14ac:dyDescent="0.25">
      <c r="B38" s="13" t="s">
        <v>4</v>
      </c>
    </row>
  </sheetData>
  <sheetProtection algorithmName="SHA-512" hashValue="e1fBaCyc+cYL7CJG2zXmMC+XbATVv5nkAYryAN6haXjw61nStnGmYOqsKFkDaC6vq8FDBjkb+M/66jJVLznduQ==" saltValue="2kI8CcW0G229ZUkCl9uylg==" spinCount="100000" sheet="1" selectLockedCells="1"/>
  <mergeCells count="13">
    <mergeCell ref="A8:B8"/>
    <mergeCell ref="B16:B17"/>
    <mergeCell ref="A9:A11"/>
    <mergeCell ref="A12:A14"/>
    <mergeCell ref="A16:A17"/>
    <mergeCell ref="A18:A19"/>
    <mergeCell ref="B18:B19"/>
    <mergeCell ref="C18:C19"/>
    <mergeCell ref="B9:B11"/>
    <mergeCell ref="C9:C11"/>
    <mergeCell ref="B12:B14"/>
    <mergeCell ref="C12:C14"/>
    <mergeCell ref="C16:C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6DE4-CA59-4EFC-BA11-1999172EB921}">
  <dimension ref="A1:H32"/>
  <sheetViews>
    <sheetView workbookViewId="0">
      <selection activeCell="C5" sqref="C5"/>
    </sheetView>
  </sheetViews>
  <sheetFormatPr defaultColWidth="9.140625" defaultRowHeight="15" x14ac:dyDescent="0.25"/>
  <cols>
    <col min="1" max="1" width="4.7109375" style="6" customWidth="1"/>
    <col min="2" max="2" width="41" style="6" customWidth="1"/>
    <col min="3" max="3" width="63.5703125" style="6" customWidth="1"/>
    <col min="4" max="8" width="8.85546875" style="1" customWidth="1"/>
    <col min="9" max="16384" width="9.140625" style="6"/>
  </cols>
  <sheetData>
    <row r="1" spans="1:3" s="1" customFormat="1" x14ac:dyDescent="0.25"/>
    <row r="2" spans="1:3" s="1" customFormat="1" ht="15.75" x14ac:dyDescent="0.25">
      <c r="C2" s="2" t="s">
        <v>60</v>
      </c>
    </row>
    <row r="3" spans="1:3" s="1" customFormat="1" ht="15.75" x14ac:dyDescent="0.25">
      <c r="C3" s="2" t="s">
        <v>31</v>
      </c>
    </row>
    <row r="4" spans="1:3" s="1" customFormat="1" ht="15.75" x14ac:dyDescent="0.25">
      <c r="C4" s="2" t="s">
        <v>46</v>
      </c>
    </row>
    <row r="5" spans="1:3" s="1" customFormat="1" x14ac:dyDescent="0.25">
      <c r="B5" s="1" t="s">
        <v>7</v>
      </c>
      <c r="C5" s="6"/>
    </row>
    <row r="6" spans="1:3" s="1" customFormat="1" x14ac:dyDescent="0.25">
      <c r="B6" s="3" t="s">
        <v>8</v>
      </c>
    </row>
    <row r="7" spans="1:3" s="1" customFormat="1" ht="15.75" thickBot="1" x14ac:dyDescent="0.3">
      <c r="B7" s="4"/>
    </row>
    <row r="8" spans="1:3" s="1" customFormat="1" ht="16.5" thickBot="1" x14ac:dyDescent="0.3">
      <c r="A8" s="41" t="s">
        <v>0</v>
      </c>
      <c r="B8" s="42"/>
      <c r="C8" s="21" t="s">
        <v>5</v>
      </c>
    </row>
    <row r="9" spans="1:3" ht="45.75" thickBot="1" x14ac:dyDescent="0.3">
      <c r="A9" s="24" t="s">
        <v>15</v>
      </c>
      <c r="B9" s="25" t="s">
        <v>49</v>
      </c>
      <c r="C9" s="26"/>
    </row>
    <row r="10" spans="1:3" ht="30.75" thickBot="1" x14ac:dyDescent="0.3">
      <c r="A10" s="24" t="s">
        <v>16</v>
      </c>
      <c r="B10" s="25" t="s">
        <v>28</v>
      </c>
      <c r="C10" s="26"/>
    </row>
    <row r="11" spans="1:3" s="1" customFormat="1" ht="30.75" thickBot="1" x14ac:dyDescent="0.3">
      <c r="A11" s="24" t="s">
        <v>17</v>
      </c>
      <c r="B11" s="25" t="s">
        <v>57</v>
      </c>
      <c r="C11" s="27">
        <f>C9+C10</f>
        <v>0</v>
      </c>
    </row>
    <row r="12" spans="1:3" s="1" customFormat="1" ht="15.75" thickBot="1" x14ac:dyDescent="0.3">
      <c r="A12" s="28" t="s">
        <v>18</v>
      </c>
      <c r="B12" s="29" t="s">
        <v>21</v>
      </c>
      <c r="C12" s="27">
        <f>0.095*C11</f>
        <v>0</v>
      </c>
    </row>
    <row r="13" spans="1:3" s="1" customFormat="1" ht="30.75" thickBot="1" x14ac:dyDescent="0.3">
      <c r="A13" s="24" t="s">
        <v>19</v>
      </c>
      <c r="B13" s="25" t="s">
        <v>58</v>
      </c>
      <c r="C13" s="27">
        <f>C11+C12</f>
        <v>0</v>
      </c>
    </row>
    <row r="14" spans="1:3" s="1" customFormat="1" ht="15.75" thickBot="1" x14ac:dyDescent="0.3">
      <c r="A14" s="24" t="s">
        <v>20</v>
      </c>
      <c r="B14" s="25" t="s">
        <v>62</v>
      </c>
      <c r="C14" s="27">
        <v>1100</v>
      </c>
    </row>
    <row r="15" spans="1:3" s="1" customFormat="1" ht="45.75" thickBot="1" x14ac:dyDescent="0.3">
      <c r="A15" s="24" t="s">
        <v>22</v>
      </c>
      <c r="B15" s="24" t="s">
        <v>59</v>
      </c>
      <c r="C15" s="27">
        <f>C11*C14</f>
        <v>0</v>
      </c>
    </row>
    <row r="16" spans="1:3" s="1" customFormat="1" x14ac:dyDescent="0.25">
      <c r="B16" s="10" t="s">
        <v>35</v>
      </c>
    </row>
    <row r="17" spans="2:3" s="1" customFormat="1" ht="15.75" x14ac:dyDescent="0.25">
      <c r="B17" s="11"/>
    </row>
    <row r="18" spans="2:3" s="1" customFormat="1" ht="15.75" x14ac:dyDescent="0.25">
      <c r="B18" s="11" t="s">
        <v>2</v>
      </c>
    </row>
    <row r="19" spans="2:3" s="1" customFormat="1" ht="15.75" x14ac:dyDescent="0.25">
      <c r="B19" s="12"/>
    </row>
    <row r="20" spans="2:3" s="1" customFormat="1" x14ac:dyDescent="0.25">
      <c r="B20" s="14" t="s">
        <v>9</v>
      </c>
      <c r="C20" s="6"/>
    </row>
    <row r="21" spans="2:3" x14ac:dyDescent="0.25">
      <c r="B21" s="15"/>
    </row>
    <row r="22" spans="2:3" ht="60" x14ac:dyDescent="0.25">
      <c r="B22" s="15" t="s">
        <v>10</v>
      </c>
      <c r="C22" s="18" t="s">
        <v>6</v>
      </c>
    </row>
    <row r="23" spans="2:3" x14ac:dyDescent="0.25">
      <c r="B23" s="16"/>
    </row>
    <row r="24" spans="2:3" ht="135" x14ac:dyDescent="0.25">
      <c r="B24" s="15" t="s">
        <v>14</v>
      </c>
    </row>
    <row r="25" spans="2:3" x14ac:dyDescent="0.25">
      <c r="B25" s="16"/>
    </row>
    <row r="26" spans="2:3" x14ac:dyDescent="0.25">
      <c r="B26" s="30" t="s">
        <v>11</v>
      </c>
    </row>
    <row r="27" spans="2:3" x14ac:dyDescent="0.25">
      <c r="B27" s="17"/>
    </row>
    <row r="28" spans="2:3" ht="90" x14ac:dyDescent="0.25">
      <c r="B28" s="15" t="s">
        <v>13</v>
      </c>
    </row>
    <row r="32" spans="2:3" ht="15.75" x14ac:dyDescent="0.25">
      <c r="B32" s="13" t="s">
        <v>4</v>
      </c>
    </row>
  </sheetData>
  <sheetProtection algorithmName="SHA-512" hashValue="1i9CCvCRlIENhWqh6RcsFDYHYdrMWB8z34Kq1cK/4heZvrhnyHgHy6MDrMapAprSzODMa1IjIaGMJqMNQ2MByQ==" saltValue="tNB/wpaUkM+i/T/bWfd9xg==" spinCount="100000" sheet="1" objects="1" scenarios="1" selectLockedCells="1"/>
  <mergeCells count="1">
    <mergeCell ref="A8: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5E4E-3507-400A-89D8-3F14DE8207D9}">
  <dimension ref="A1:H32"/>
  <sheetViews>
    <sheetView workbookViewId="0">
      <selection activeCell="C5" sqref="C5"/>
    </sheetView>
  </sheetViews>
  <sheetFormatPr defaultColWidth="9.140625" defaultRowHeight="15" x14ac:dyDescent="0.25"/>
  <cols>
    <col min="1" max="1" width="4.7109375" style="6" customWidth="1"/>
    <col min="2" max="2" width="41" style="6" customWidth="1"/>
    <col min="3" max="3" width="63.5703125" style="6" customWidth="1"/>
    <col min="4" max="8" width="8.85546875" style="1" customWidth="1"/>
    <col min="9" max="16384" width="9.140625" style="6"/>
  </cols>
  <sheetData>
    <row r="1" spans="1:3" s="1" customFormat="1" x14ac:dyDescent="0.25"/>
    <row r="2" spans="1:3" s="1" customFormat="1" ht="15.75" x14ac:dyDescent="0.25">
      <c r="C2" s="2" t="s">
        <v>44</v>
      </c>
    </row>
    <row r="3" spans="1:3" s="1" customFormat="1" ht="15.75" x14ac:dyDescent="0.25">
      <c r="C3" s="2" t="s">
        <v>31</v>
      </c>
    </row>
    <row r="4" spans="1:3" s="1" customFormat="1" ht="15.75" x14ac:dyDescent="0.25">
      <c r="C4" s="2" t="s">
        <v>37</v>
      </c>
    </row>
    <row r="5" spans="1:3" s="1" customFormat="1" x14ac:dyDescent="0.25">
      <c r="B5" s="1" t="s">
        <v>7</v>
      </c>
      <c r="C5" s="6"/>
    </row>
    <row r="6" spans="1:3" s="1" customFormat="1" x14ac:dyDescent="0.25">
      <c r="B6" s="3" t="s">
        <v>8</v>
      </c>
    </row>
    <row r="7" spans="1:3" s="1" customFormat="1" ht="15.75" thickBot="1" x14ac:dyDescent="0.3">
      <c r="B7" s="4"/>
    </row>
    <row r="8" spans="1:3" s="1" customFormat="1" ht="16.5" thickBot="1" x14ac:dyDescent="0.3">
      <c r="A8" s="41" t="s">
        <v>0</v>
      </c>
      <c r="B8" s="42"/>
      <c r="C8" s="21" t="s">
        <v>5</v>
      </c>
    </row>
    <row r="9" spans="1:3" ht="45.75" thickBot="1" x14ac:dyDescent="0.3">
      <c r="A9" s="24" t="s">
        <v>15</v>
      </c>
      <c r="B9" s="25" t="s">
        <v>49</v>
      </c>
      <c r="C9" s="26"/>
    </row>
    <row r="10" spans="1:3" ht="30.75" thickBot="1" x14ac:dyDescent="0.3">
      <c r="A10" s="24" t="s">
        <v>16</v>
      </c>
      <c r="B10" s="25" t="s">
        <v>28</v>
      </c>
      <c r="C10" s="26"/>
    </row>
    <row r="11" spans="1:3" s="1" customFormat="1" ht="30.75" thickBot="1" x14ac:dyDescent="0.3">
      <c r="A11" s="24" t="s">
        <v>17</v>
      </c>
      <c r="B11" s="25" t="s">
        <v>57</v>
      </c>
      <c r="C11" s="27">
        <f>C9+C10</f>
        <v>0</v>
      </c>
    </row>
    <row r="12" spans="1:3" s="1" customFormat="1" ht="15.75" thickBot="1" x14ac:dyDescent="0.3">
      <c r="A12" s="28" t="s">
        <v>18</v>
      </c>
      <c r="B12" s="29" t="s">
        <v>21</v>
      </c>
      <c r="C12" s="27">
        <f>0.095*C11</f>
        <v>0</v>
      </c>
    </row>
    <row r="13" spans="1:3" s="1" customFormat="1" ht="30.75" thickBot="1" x14ac:dyDescent="0.3">
      <c r="A13" s="24" t="s">
        <v>19</v>
      </c>
      <c r="B13" s="25" t="s">
        <v>58</v>
      </c>
      <c r="C13" s="27">
        <f>C11+C12</f>
        <v>0</v>
      </c>
    </row>
    <row r="14" spans="1:3" s="1" customFormat="1" ht="15.75" thickBot="1" x14ac:dyDescent="0.3">
      <c r="A14" s="24" t="s">
        <v>20</v>
      </c>
      <c r="B14" s="25" t="s">
        <v>62</v>
      </c>
      <c r="C14" s="27">
        <v>1100</v>
      </c>
    </row>
    <row r="15" spans="1:3" s="1" customFormat="1" ht="45.75" thickBot="1" x14ac:dyDescent="0.3">
      <c r="A15" s="24" t="s">
        <v>22</v>
      </c>
      <c r="B15" s="24" t="s">
        <v>59</v>
      </c>
      <c r="C15" s="27">
        <f>C11*C14</f>
        <v>0</v>
      </c>
    </row>
    <row r="16" spans="1:3" s="1" customFormat="1" x14ac:dyDescent="0.25">
      <c r="B16" s="10" t="s">
        <v>35</v>
      </c>
    </row>
    <row r="17" spans="2:3" s="1" customFormat="1" ht="15.75" x14ac:dyDescent="0.25">
      <c r="B17" s="11"/>
    </row>
    <row r="18" spans="2:3" s="1" customFormat="1" ht="15.75" x14ac:dyDescent="0.25">
      <c r="B18" s="11" t="s">
        <v>2</v>
      </c>
    </row>
    <row r="19" spans="2:3" s="1" customFormat="1" ht="15.75" x14ac:dyDescent="0.25">
      <c r="B19" s="12"/>
    </row>
    <row r="20" spans="2:3" s="1" customFormat="1" x14ac:dyDescent="0.25">
      <c r="B20" s="14" t="s">
        <v>9</v>
      </c>
      <c r="C20" s="6"/>
    </row>
    <row r="21" spans="2:3" x14ac:dyDescent="0.25">
      <c r="B21" s="15"/>
    </row>
    <row r="22" spans="2:3" ht="60" x14ac:dyDescent="0.25">
      <c r="B22" s="15" t="s">
        <v>10</v>
      </c>
      <c r="C22" s="18" t="s">
        <v>6</v>
      </c>
    </row>
    <row r="23" spans="2:3" x14ac:dyDescent="0.25">
      <c r="B23" s="16"/>
    </row>
    <row r="24" spans="2:3" ht="135" x14ac:dyDescent="0.25">
      <c r="B24" s="15" t="s">
        <v>14</v>
      </c>
    </row>
    <row r="25" spans="2:3" x14ac:dyDescent="0.25">
      <c r="B25" s="16"/>
    </row>
    <row r="26" spans="2:3" x14ac:dyDescent="0.25">
      <c r="B26" s="30" t="s">
        <v>11</v>
      </c>
    </row>
    <row r="27" spans="2:3" x14ac:dyDescent="0.25">
      <c r="B27" s="17"/>
    </row>
    <row r="28" spans="2:3" ht="90" x14ac:dyDescent="0.25">
      <c r="B28" s="15" t="s">
        <v>13</v>
      </c>
    </row>
    <row r="32" spans="2:3" ht="15.75" x14ac:dyDescent="0.25">
      <c r="B32" s="13" t="s">
        <v>4</v>
      </c>
    </row>
  </sheetData>
  <sheetProtection algorithmName="SHA-512" hashValue="7xMdZgvE6cmT+91WRlb61jTjED2dEBurAwxJAhq0c6tMYu2KAinWCUNEAdeZaT3Fn8nOChLStFxve9EwKdmmVg==" saltValue="ehCp9mMDDbYK4Mzyr91HGQ==" spinCount="100000" sheet="1" objects="1" scenarios="1" selectLockedCells="1"/>
  <mergeCells count="1">
    <mergeCell ref="A8:B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736B-C26E-4BBE-8751-B4EA9143C70E}">
  <dimension ref="A1:H32"/>
  <sheetViews>
    <sheetView workbookViewId="0">
      <selection activeCell="C5" sqref="C5"/>
    </sheetView>
  </sheetViews>
  <sheetFormatPr defaultColWidth="9.140625" defaultRowHeight="15" x14ac:dyDescent="0.25"/>
  <cols>
    <col min="1" max="1" width="4.7109375" style="6" customWidth="1"/>
    <col min="2" max="2" width="41" style="6" customWidth="1"/>
    <col min="3" max="3" width="63.5703125" style="6" customWidth="1"/>
    <col min="4" max="8" width="8.85546875" style="1" customWidth="1"/>
    <col min="9" max="16384" width="9.140625" style="6"/>
  </cols>
  <sheetData>
    <row r="1" spans="1:3" s="1" customFormat="1" x14ac:dyDescent="0.25"/>
    <row r="2" spans="1:3" s="1" customFormat="1" ht="15.75" x14ac:dyDescent="0.25">
      <c r="C2" s="2" t="s">
        <v>45</v>
      </c>
    </row>
    <row r="3" spans="1:3" s="1" customFormat="1" ht="15.75" x14ac:dyDescent="0.25">
      <c r="C3" s="2" t="s">
        <v>31</v>
      </c>
    </row>
    <row r="4" spans="1:3" s="1" customFormat="1" ht="15.75" x14ac:dyDescent="0.25">
      <c r="C4" s="2" t="s">
        <v>38</v>
      </c>
    </row>
    <row r="5" spans="1:3" s="1" customFormat="1" x14ac:dyDescent="0.25">
      <c r="B5" s="1" t="s">
        <v>7</v>
      </c>
      <c r="C5" s="6"/>
    </row>
    <row r="6" spans="1:3" s="1" customFormat="1" x14ac:dyDescent="0.25">
      <c r="B6" s="3" t="s">
        <v>8</v>
      </c>
    </row>
    <row r="7" spans="1:3" s="1" customFormat="1" ht="15.75" thickBot="1" x14ac:dyDescent="0.3">
      <c r="B7" s="4"/>
    </row>
    <row r="8" spans="1:3" s="1" customFormat="1" ht="16.5" thickBot="1" x14ac:dyDescent="0.3">
      <c r="A8" s="41" t="s">
        <v>0</v>
      </c>
      <c r="B8" s="42"/>
      <c r="C8" s="21" t="s">
        <v>5</v>
      </c>
    </row>
    <row r="9" spans="1:3" ht="45.75" thickBot="1" x14ac:dyDescent="0.3">
      <c r="A9" s="24" t="s">
        <v>15</v>
      </c>
      <c r="B9" s="25" t="s">
        <v>49</v>
      </c>
      <c r="C9" s="26"/>
    </row>
    <row r="10" spans="1:3" ht="30.75" thickBot="1" x14ac:dyDescent="0.3">
      <c r="A10" s="24" t="s">
        <v>16</v>
      </c>
      <c r="B10" s="25" t="s">
        <v>28</v>
      </c>
      <c r="C10" s="26"/>
    </row>
    <row r="11" spans="1:3" s="1" customFormat="1" ht="30.75" thickBot="1" x14ac:dyDescent="0.3">
      <c r="A11" s="24" t="s">
        <v>17</v>
      </c>
      <c r="B11" s="25" t="s">
        <v>57</v>
      </c>
      <c r="C11" s="27">
        <f>C9+C10</f>
        <v>0</v>
      </c>
    </row>
    <row r="12" spans="1:3" s="1" customFormat="1" ht="15.75" thickBot="1" x14ac:dyDescent="0.3">
      <c r="A12" s="28" t="s">
        <v>18</v>
      </c>
      <c r="B12" s="29" t="s">
        <v>21</v>
      </c>
      <c r="C12" s="27">
        <f>0.095*C11</f>
        <v>0</v>
      </c>
    </row>
    <row r="13" spans="1:3" s="1" customFormat="1" ht="30.75" thickBot="1" x14ac:dyDescent="0.3">
      <c r="A13" s="24" t="s">
        <v>19</v>
      </c>
      <c r="B13" s="25" t="s">
        <v>58</v>
      </c>
      <c r="C13" s="27">
        <f>C11+C12</f>
        <v>0</v>
      </c>
    </row>
    <row r="14" spans="1:3" s="1" customFormat="1" ht="15.75" thickBot="1" x14ac:dyDescent="0.3">
      <c r="A14" s="24" t="s">
        <v>20</v>
      </c>
      <c r="B14" s="25" t="s">
        <v>62</v>
      </c>
      <c r="C14" s="27">
        <v>1100</v>
      </c>
    </row>
    <row r="15" spans="1:3" s="1" customFormat="1" ht="45.75" thickBot="1" x14ac:dyDescent="0.3">
      <c r="A15" s="24" t="s">
        <v>22</v>
      </c>
      <c r="B15" s="24" t="s">
        <v>59</v>
      </c>
      <c r="C15" s="27">
        <f>C11*C14</f>
        <v>0</v>
      </c>
    </row>
    <row r="16" spans="1:3" s="1" customFormat="1" x14ac:dyDescent="0.25">
      <c r="B16" s="10" t="s">
        <v>35</v>
      </c>
    </row>
    <row r="17" spans="2:3" s="1" customFormat="1" ht="15.75" x14ac:dyDescent="0.25">
      <c r="B17" s="11"/>
    </row>
    <row r="18" spans="2:3" s="1" customFormat="1" ht="15.75" x14ac:dyDescent="0.25">
      <c r="B18" s="11" t="s">
        <v>2</v>
      </c>
    </row>
    <row r="19" spans="2:3" s="1" customFormat="1" ht="15.75" x14ac:dyDescent="0.25">
      <c r="B19" s="12"/>
    </row>
    <row r="20" spans="2:3" s="1" customFormat="1" x14ac:dyDescent="0.25">
      <c r="B20" s="14" t="s">
        <v>9</v>
      </c>
      <c r="C20" s="6"/>
    </row>
    <row r="21" spans="2:3" x14ac:dyDescent="0.25">
      <c r="B21" s="15"/>
    </row>
    <row r="22" spans="2:3" ht="60" x14ac:dyDescent="0.25">
      <c r="B22" s="15" t="s">
        <v>10</v>
      </c>
      <c r="C22" s="18" t="s">
        <v>6</v>
      </c>
    </row>
    <row r="23" spans="2:3" x14ac:dyDescent="0.25">
      <c r="B23" s="16"/>
    </row>
    <row r="24" spans="2:3" ht="135" x14ac:dyDescent="0.25">
      <c r="B24" s="15" t="s">
        <v>14</v>
      </c>
    </row>
    <row r="25" spans="2:3" x14ac:dyDescent="0.25">
      <c r="B25" s="16"/>
    </row>
    <row r="26" spans="2:3" x14ac:dyDescent="0.25">
      <c r="B26" s="30" t="s">
        <v>11</v>
      </c>
    </row>
    <row r="27" spans="2:3" x14ac:dyDescent="0.25">
      <c r="B27" s="17"/>
    </row>
    <row r="28" spans="2:3" ht="90" x14ac:dyDescent="0.25">
      <c r="B28" s="15" t="s">
        <v>13</v>
      </c>
    </row>
    <row r="32" spans="2:3" ht="15.75" x14ac:dyDescent="0.25">
      <c r="B32" s="13" t="s">
        <v>4</v>
      </c>
    </row>
  </sheetData>
  <sheetProtection algorithmName="SHA-512" hashValue="7Etbu75pPysvei1bXbCTS22h4dVZwAfcKZC8Yc6k034fL3nNjHNhELG8W0cluthW2mmueuwySwnBCSsPrSdOqA==" saltValue="p45dAPNKiDOlU087xc8/mA==" spinCount="100000" sheet="1" objects="1" scenarios="1" selectLockedCells="1"/>
  <mergeCells count="1">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SKLOP 1 - MKO 27</vt:lpstr>
      <vt:lpstr>List1</vt:lpstr>
      <vt:lpstr>SKLOP 2 - MKO 28</vt:lpstr>
      <vt:lpstr> SKLOP 3 - MKO 29</vt:lpstr>
      <vt:lpstr>SKLOP 4 - KO 27</vt:lpstr>
      <vt:lpstr>SKLOP 5 - KO 28</vt:lpstr>
      <vt:lpstr>SKLOP 6 - KO 29</vt:lpstr>
      <vt:lpstr>SKLOP 7 - BIO 27</vt:lpstr>
      <vt:lpstr>SKLOP 8 - BIO 28</vt:lpstr>
      <vt:lpstr>SKLOP 9 - BIO 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Trtnik</dc:creator>
  <cp:lastModifiedBy>Silvija Cirnski</cp:lastModifiedBy>
  <dcterms:created xsi:type="dcterms:W3CDTF">2024-06-18T08:48:58Z</dcterms:created>
  <dcterms:modified xsi:type="dcterms:W3CDTF">2026-07-22T08:33:23Z</dcterms:modified>
</cp:coreProperties>
</file>